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81" i="1" l="1"/>
  <c r="F81" i="1"/>
  <c r="G81" i="1"/>
  <c r="H81" i="1"/>
  <c r="G85" i="1"/>
  <c r="G84" i="1"/>
  <c r="G83" i="1"/>
  <c r="F77" i="1" l="1"/>
  <c r="F148" i="1" s="1"/>
  <c r="G147" i="1"/>
  <c r="F143" i="1" l="1"/>
  <c r="N81" i="1" l="1"/>
  <c r="H77" i="1"/>
  <c r="H148" i="1" s="1"/>
  <c r="K88" i="1"/>
  <c r="K86" i="1"/>
  <c r="K81" i="1" s="1"/>
  <c r="K78" i="1"/>
  <c r="N88" i="1"/>
  <c r="N86" i="1"/>
  <c r="N78" i="1"/>
  <c r="M82" i="1"/>
  <c r="G82" i="1"/>
  <c r="H143" i="1"/>
  <c r="H142" i="1" s="1"/>
  <c r="H88" i="1"/>
  <c r="H86" i="1"/>
  <c r="H78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7" i="1"/>
  <c r="M68" i="1"/>
  <c r="M69" i="1"/>
  <c r="M70" i="1"/>
  <c r="M71" i="1"/>
  <c r="M72" i="1"/>
  <c r="M74" i="1"/>
  <c r="M75" i="1"/>
  <c r="M76" i="1"/>
  <c r="M79" i="1"/>
  <c r="M80" i="1"/>
  <c r="M87" i="1"/>
  <c r="M86" i="1" s="1"/>
  <c r="M89" i="1"/>
  <c r="M88" i="1" s="1"/>
  <c r="M90" i="1"/>
  <c r="M95" i="1"/>
  <c r="M100" i="1"/>
  <c r="M101" i="1"/>
  <c r="M106" i="1"/>
  <c r="M109" i="1"/>
  <c r="M114" i="1"/>
  <c r="M120" i="1"/>
  <c r="M123" i="1"/>
  <c r="M126" i="1"/>
  <c r="M127" i="1"/>
  <c r="M131" i="1"/>
  <c r="M133" i="1"/>
  <c r="M137" i="1"/>
  <c r="M141" i="1"/>
  <c r="M144" i="1"/>
  <c r="M145" i="1"/>
  <c r="M146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7" i="1"/>
  <c r="J68" i="1"/>
  <c r="J69" i="1"/>
  <c r="J70" i="1"/>
  <c r="J71" i="1"/>
  <c r="J72" i="1"/>
  <c r="J74" i="1"/>
  <c r="J75" i="1"/>
  <c r="J76" i="1"/>
  <c r="J79" i="1"/>
  <c r="J80" i="1"/>
  <c r="J87" i="1"/>
  <c r="J86" i="1" s="1"/>
  <c r="J81" i="1" s="1"/>
  <c r="J89" i="1"/>
  <c r="J88" i="1" s="1"/>
  <c r="J90" i="1"/>
  <c r="J95" i="1"/>
  <c r="J100" i="1"/>
  <c r="J101" i="1"/>
  <c r="J106" i="1"/>
  <c r="J109" i="1"/>
  <c r="J114" i="1"/>
  <c r="J120" i="1"/>
  <c r="J123" i="1"/>
  <c r="J126" i="1"/>
  <c r="J127" i="1"/>
  <c r="J131" i="1"/>
  <c r="J133" i="1"/>
  <c r="J137" i="1"/>
  <c r="J141" i="1"/>
  <c r="J144" i="1"/>
  <c r="J145" i="1"/>
  <c r="J146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6" i="1"/>
  <c r="G57" i="1"/>
  <c r="G58" i="1"/>
  <c r="G59" i="1"/>
  <c r="G60" i="1"/>
  <c r="G64" i="1"/>
  <c r="G65" i="1"/>
  <c r="G66" i="1"/>
  <c r="G67" i="1"/>
  <c r="G68" i="1"/>
  <c r="G69" i="1"/>
  <c r="G71" i="1"/>
  <c r="G72" i="1"/>
  <c r="G74" i="1"/>
  <c r="G75" i="1"/>
  <c r="G76" i="1"/>
  <c r="G79" i="1"/>
  <c r="G80" i="1"/>
  <c r="G78" i="1" s="1"/>
  <c r="G87" i="1"/>
  <c r="G86" i="1" s="1"/>
  <c r="G89" i="1"/>
  <c r="G90" i="1"/>
  <c r="G95" i="1"/>
  <c r="G100" i="1"/>
  <c r="G101" i="1"/>
  <c r="G106" i="1"/>
  <c r="G109" i="1"/>
  <c r="G114" i="1"/>
  <c r="G120" i="1"/>
  <c r="G123" i="1"/>
  <c r="G126" i="1"/>
  <c r="G127" i="1"/>
  <c r="G131" i="1"/>
  <c r="G133" i="1"/>
  <c r="G137" i="1"/>
  <c r="G141" i="1"/>
  <c r="G144" i="1"/>
  <c r="G145" i="1"/>
  <c r="G146" i="1"/>
  <c r="N77" i="1" l="1"/>
  <c r="N148" i="1" s="1"/>
  <c r="J78" i="1"/>
  <c r="M78" i="1"/>
  <c r="G143" i="1"/>
  <c r="G142" i="1" s="1"/>
  <c r="G88" i="1"/>
  <c r="G77" i="1"/>
  <c r="G148" i="1" s="1"/>
  <c r="G151" i="1" s="1"/>
  <c r="M81" i="1"/>
  <c r="K77" i="1"/>
  <c r="K148" i="1" s="1"/>
  <c r="L63" i="1"/>
  <c r="M63" i="1" s="1"/>
  <c r="L44" i="1"/>
  <c r="M44" i="1" s="1"/>
  <c r="I42" i="1"/>
  <c r="J42" i="1" s="1"/>
  <c r="L42" i="1"/>
  <c r="M42" i="1" s="1"/>
  <c r="F42" i="1"/>
  <c r="G42" i="1" s="1"/>
  <c r="L73" i="1"/>
  <c r="M73" i="1" s="1"/>
  <c r="I73" i="1"/>
  <c r="J73" i="1" s="1"/>
  <c r="I63" i="1"/>
  <c r="J63" i="1" s="1"/>
  <c r="I39" i="1"/>
  <c r="J39" i="1" s="1"/>
  <c r="L39" i="1"/>
  <c r="M39" i="1" s="1"/>
  <c r="I17" i="1"/>
  <c r="J17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3" i="1"/>
  <c r="G73" i="1" s="1"/>
  <c r="F55" i="1"/>
  <c r="F50" i="1"/>
  <c r="G50" i="1" s="1"/>
  <c r="F45" i="1"/>
  <c r="F35" i="1"/>
  <c r="F31" i="1"/>
  <c r="G31" i="1" s="1"/>
  <c r="F18" i="1"/>
  <c r="I54" i="1" l="1"/>
  <c r="J55" i="1"/>
  <c r="F44" i="1"/>
  <c r="G44" i="1" s="1"/>
  <c r="G45" i="1"/>
  <c r="F62" i="1"/>
  <c r="G62" i="1" s="1"/>
  <c r="G63" i="1"/>
  <c r="I62" i="1"/>
  <c r="J62" i="1" s="1"/>
  <c r="F17" i="1"/>
  <c r="G17" i="1" s="1"/>
  <c r="G18" i="1"/>
  <c r="L17" i="1"/>
  <c r="M17" i="1" s="1"/>
  <c r="M18" i="1"/>
  <c r="F38" i="1"/>
  <c r="G38" i="1" s="1"/>
  <c r="L62" i="1"/>
  <c r="M62" i="1" s="1"/>
  <c r="F54" i="1"/>
  <c r="G55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37" i="1"/>
  <c r="G37" i="1" s="1"/>
  <c r="F28" i="1"/>
  <c r="I88" i="1"/>
  <c r="L88" i="1"/>
  <c r="F88" i="1"/>
  <c r="I52" i="1" l="1"/>
  <c r="J52" i="1" s="1"/>
  <c r="J54" i="1"/>
  <c r="I16" i="1"/>
  <c r="J16" i="1" s="1"/>
  <c r="L52" i="1"/>
  <c r="M52" i="1" s="1"/>
  <c r="M54" i="1"/>
  <c r="L37" i="1"/>
  <c r="M38" i="1"/>
  <c r="I37" i="1"/>
  <c r="J37" i="1" s="1"/>
  <c r="J38" i="1"/>
  <c r="F52" i="1"/>
  <c r="G52" i="1" s="1"/>
  <c r="G54" i="1"/>
  <c r="G28" i="1"/>
  <c r="I86" i="1"/>
  <c r="I81" i="1" s="1"/>
  <c r="L86" i="1"/>
  <c r="F86" i="1"/>
  <c r="L16" i="1" l="1"/>
  <c r="M16" i="1" s="1"/>
  <c r="M37" i="1"/>
  <c r="F16" i="1"/>
  <c r="G16" i="1" s="1"/>
  <c r="F142" i="1"/>
  <c r="F78" i="1" l="1"/>
  <c r="L143" i="1"/>
  <c r="I143" i="1"/>
  <c r="L142" i="1" l="1"/>
  <c r="M142" i="1" s="1"/>
  <c r="M77" i="1" s="1"/>
  <c r="M148" i="1" s="1"/>
  <c r="M143" i="1"/>
  <c r="I142" i="1"/>
  <c r="J142" i="1" s="1"/>
  <c r="J77" i="1" s="1"/>
  <c r="J148" i="1" s="1"/>
  <c r="J143" i="1"/>
  <c r="L78" i="1" l="1"/>
  <c r="I78" i="1" l="1"/>
  <c r="L77" i="1" l="1"/>
  <c r="I77" i="1" l="1"/>
  <c r="I148" i="1" s="1"/>
  <c r="L148" i="1"/>
</calcChain>
</file>

<file path=xl/sharedStrings.xml><?xml version="1.0" encoding="utf-8"?>
<sst xmlns="http://schemas.openxmlformats.org/spreadsheetml/2006/main" count="195" uniqueCount="182">
  <si>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</si>
  <si>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</si>
  <si>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</si>
  <si>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</si>
  <si>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</si>
  <si>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</si>
  <si>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</si>
  <si>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</si>
  <si>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</si>
  <si>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</si>
  <si>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</si>
  <si>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</si>
  <si>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</si>
  <si>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</si>
  <si>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</si>
  <si>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</si>
  <si>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</si>
  <si>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</si>
  <si>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</si>
  <si>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</si>
  <si>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</si>
  <si>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</si>
  <si>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</si>
  <si>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</si>
  <si>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</si>
  <si>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</si>
  <si>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</si>
  <si>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</si>
  <si>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</si>
  <si>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</si>
  <si>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</si>
  <si>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</si>
  <si>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</si>
  <si>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</si>
  <si>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</si>
  <si>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</si>
  <si>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</si>
  <si>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</si>
  <si>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</si>
  <si>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</si>
  <si>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</si>
  <si>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</si>
  <si>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</si>
  <si>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</si>
  <si>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</si>
  <si>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</si>
  <si>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</si>
  <si>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</si>
  <si>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</si>
  <si>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</si>
  <si>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</si>
  <si>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</si>
  <si>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</si>
  <si>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</si>
  <si>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</si>
  <si>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</si>
  <si>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</si>
  <si>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</si>
  <si>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</si>
  <si>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</si>
  <si>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</si>
  <si>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</si>
  <si>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</si>
  <si>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</si>
  <si>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</si>
  <si>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</si>
  <si>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</si>
  <si>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</si>
  <si>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</si>
  <si>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</si>
  <si>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</si>
  <si>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</si>
  <si>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</si>
  <si>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</si>
  <si>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00011406013100000430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</si>
  <si>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</si>
  <si>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</si>
  <si>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</si>
  <si>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</si>
  <si>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</si>
  <si>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</si>
  <si>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</si>
  <si>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</si>
  <si>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</si>
  <si>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</si>
  <si>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</si>
  <si>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</si>
  <si>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</si>
  <si>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</si>
  <si>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</si>
  <si>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</si>
  <si>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</si>
  <si>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</si>
  <si>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</si>
  <si>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</si>
  <si>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</si>
  <si>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</si>
  <si>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</si>
  <si>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</si>
  <si>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</si>
  <si>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</si>
  <si>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</si>
  <si>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</si>
  <si>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</si>
  <si>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</si>
  <si>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</si>
  <si>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</si>
  <si>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</si>
  <si>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</si>
  <si>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</si>
  <si>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</si>
  <si>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</si>
  <si>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</si>
  <si>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</si>
  <si>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</si>
  <si>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</si>
  <si>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</si>
  <si>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</si>
  <si>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</si>
  <si>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</si>
  <si>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</si>
  <si>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</si>
  <si>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</si>
  <si>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</si>
  <si>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</si>
  <si>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</si>
  <si>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</si>
  <si>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</si>
  <si>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</si>
  <si>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</si>
  <si>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</si>
  <si>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</si>
  <si>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</si>
  <si>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</si>
  <si>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</si>
  <si>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</si>
  <si>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</si>
  <si>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</si>
  <si>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</si>
  <si>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</si>
  <si>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</si>
  <si>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</si>
  <si>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</si>
  <si>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</si>
  <si>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</si>
  <si>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</si>
  <si>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</si>
  <si>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</si>
  <si>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</si>
  <si>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</si>
  <si>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</si>
  <si>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</si>
  <si>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</si>
  <si>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</si>
  <si>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</si>
  <si>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</si>
  <si>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</si>
  <si>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</si>
  <si>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</si>
  <si>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</si>
  <si>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</si>
  <si>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</si>
  <si>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</si>
  <si>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</si>
  <si>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</si>
  <si>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</si>
  <si>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</si>
  <si>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</si>
  <si>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</si>
  <si>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</si>
  <si>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</si>
  <si>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 xml:space="preserve">Субсидии на софинансирование капитальных вложений в объекты муниципальной собственности </t>
  </si>
  <si>
    <t xml:space="preserve">  ДОХОДЫ  БЮДЖЕТА МУНИЦИПАЛЬНОГО ОБРАЗОВАНИЯ "ПОЧЕПСКИЙ  РАЙОН" НА 2018 ГОД И ПЛАНОВЫЙ ПЕРИОД 2019 И 2020  ГОДОВ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</si>
  <si>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</si>
  <si>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</si>
  <si>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на 2018 год и плановый период 2019-2020 годов" от 28.02.2018 года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</si>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</sst>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2"/>
  <sheetViews>
    <sheetView tabSelected="1" topLeftCell="D143" zoomScaleNormal="100" workbookViewId="0">
      <selection activeCell="G151" sqref="G15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6" ht="15.75" customHeight="1" x14ac:dyDescent="0.25">
      <c r="E1" s="108"/>
      <c r="F1" s="108"/>
      <c r="G1" s="108"/>
      <c r="H1" s="108"/>
      <c r="I1" s="108"/>
      <c r="J1" s="59"/>
      <c r="K1" s="59"/>
    </row>
    <row r="2" spans="4:16" hidden="1" x14ac:dyDescent="0.25"/>
    <row r="3" spans="4:16" hidden="1" x14ac:dyDescent="0.25">
      <c r="E3" s="19"/>
      <c r="F3" s="28"/>
      <c r="G3" s="60"/>
      <c r="H3" s="60"/>
      <c r="I3" s="19"/>
      <c r="J3" s="60"/>
      <c r="K3" s="60"/>
    </row>
    <row r="4" spans="4:16" hidden="1" x14ac:dyDescent="0.25">
      <c r="E4" s="20"/>
      <c r="F4" s="29"/>
      <c r="G4" s="65"/>
      <c r="H4" s="65"/>
      <c r="I4" s="20"/>
      <c r="J4" s="65"/>
      <c r="K4" s="65"/>
    </row>
    <row r="5" spans="4:16" ht="33" hidden="1" customHeight="1" x14ac:dyDescent="0.25">
      <c r="E5" s="21"/>
      <c r="F5" s="21"/>
      <c r="G5" s="21"/>
      <c r="H5" s="21"/>
      <c r="I5" s="21"/>
      <c r="J5" s="21"/>
      <c r="K5" s="21"/>
    </row>
    <row r="6" spans="4:16" hidden="1" x14ac:dyDescent="0.25">
      <c r="E6" s="19"/>
      <c r="F6" s="28"/>
      <c r="G6" s="60"/>
      <c r="H6" s="60"/>
      <c r="I6" s="19"/>
      <c r="J6" s="60"/>
      <c r="K6" s="60"/>
    </row>
    <row r="7" spans="4:16" hidden="1" x14ac:dyDescent="0.25">
      <c r="E7" s="19"/>
      <c r="F7" s="28"/>
      <c r="G7" s="60"/>
      <c r="H7" s="60"/>
      <c r="I7" s="19"/>
      <c r="J7" s="60"/>
      <c r="K7" s="60"/>
    </row>
    <row r="8" spans="4:16" x14ac:dyDescent="0.25">
      <c r="E8" s="109"/>
      <c r="F8" s="109"/>
      <c r="G8" s="109"/>
      <c r="H8" s="109"/>
      <c r="I8" s="109"/>
      <c r="J8" s="60"/>
      <c r="K8" s="60"/>
    </row>
    <row r="9" spans="4:16" x14ac:dyDescent="0.25">
      <c r="E9" s="111" t="s">
        <v>166</v>
      </c>
      <c r="F9" s="111"/>
      <c r="G9" s="111"/>
      <c r="H9" s="111"/>
      <c r="I9" s="111"/>
      <c r="J9" s="111"/>
      <c r="K9" s="111"/>
      <c r="L9" s="111"/>
      <c r="M9" s="65"/>
      <c r="N9" s="65"/>
    </row>
    <row r="10" spans="4:16" x14ac:dyDescent="0.25">
      <c r="E10" s="111" t="s">
        <v>167</v>
      </c>
      <c r="F10" s="111"/>
      <c r="G10" s="111"/>
      <c r="H10" s="111"/>
      <c r="I10" s="111"/>
      <c r="J10" s="111"/>
      <c r="K10" s="111"/>
      <c r="L10" s="111"/>
      <c r="M10" s="65"/>
      <c r="N10" s="65"/>
    </row>
    <row r="11" spans="4:16" x14ac:dyDescent="0.25">
      <c r="E11" s="111" t="s">
        <v>175</v>
      </c>
      <c r="F11" s="111"/>
      <c r="G11" s="111"/>
      <c r="H11" s="111"/>
      <c r="I11" s="111"/>
      <c r="J11" s="111"/>
      <c r="K11" s="111"/>
      <c r="L11" s="111"/>
      <c r="M11" s="65"/>
      <c r="N11" s="65"/>
    </row>
    <row r="12" spans="4:16" x14ac:dyDescent="0.25">
      <c r="E12" s="111"/>
      <c r="F12" s="111"/>
      <c r="G12" s="111"/>
      <c r="H12" s="111"/>
      <c r="I12" s="111"/>
      <c r="J12" s="111"/>
      <c r="K12" s="111"/>
      <c r="L12" s="111"/>
      <c r="M12" s="65"/>
      <c r="N12" s="65"/>
    </row>
    <row r="13" spans="4:16" ht="42.75" customHeight="1" x14ac:dyDescent="0.25">
      <c r="D13" s="110" t="s">
        <v>172</v>
      </c>
      <c r="E13" s="110"/>
      <c r="F13" s="110"/>
      <c r="G13" s="110"/>
      <c r="H13" s="110"/>
      <c r="I13" s="110"/>
      <c r="J13" s="110"/>
      <c r="K13" s="110"/>
      <c r="L13" s="110"/>
      <c r="M13" s="64"/>
      <c r="N13" s="64"/>
    </row>
    <row r="14" spans="4:16" x14ac:dyDescent="0.25">
      <c r="I14" t="s">
        <v>132</v>
      </c>
      <c r="P14" s="49"/>
    </row>
    <row r="15" spans="4:16" ht="42.75" x14ac:dyDescent="0.25">
      <c r="D15" s="2" t="s">
        <v>0</v>
      </c>
      <c r="E15" s="2" t="s">
        <v>1</v>
      </c>
      <c r="F15" s="2" t="s">
        <v>133</v>
      </c>
      <c r="G15" s="2" t="s">
        <v>168</v>
      </c>
      <c r="H15" s="2" t="s">
        <v>181</v>
      </c>
      <c r="I15" s="2" t="s">
        <v>134</v>
      </c>
      <c r="J15" s="2" t="s">
        <v>169</v>
      </c>
      <c r="K15" s="2" t="s">
        <v>180</v>
      </c>
      <c r="L15" s="47" t="s">
        <v>135</v>
      </c>
      <c r="M15" s="2" t="s">
        <v>170</v>
      </c>
      <c r="N15" s="2" t="s">
        <v>179</v>
      </c>
    </row>
    <row r="16" spans="4:16" x14ac:dyDescent="0.25">
      <c r="D16" s="9" t="s">
        <v>89</v>
      </c>
      <c r="E16" s="3" t="s">
        <v>2</v>
      </c>
      <c r="F16" s="50">
        <f>F17+F23+F28+F34+F37+F44+F50+F52+F59+F62</f>
        <v>128364897</v>
      </c>
      <c r="G16" s="50">
        <f>F16+H16</f>
        <v>128364897</v>
      </c>
      <c r="H16" s="50"/>
      <c r="I16" s="50">
        <f t="shared" ref="I16:L16" si="0">I17+I23+I28+I34+I37+I44+I50+I52+I59+I62</f>
        <v>134354264</v>
      </c>
      <c r="J16" s="50">
        <f>I16+K16</f>
        <v>134354264</v>
      </c>
      <c r="K16" s="50"/>
      <c r="L16" s="50">
        <f t="shared" si="0"/>
        <v>140125000</v>
      </c>
      <c r="M16" s="50">
        <f>L16+N16</f>
        <v>140125000</v>
      </c>
      <c r="N16" s="50"/>
    </row>
    <row r="17" spans="4:14" x14ac:dyDescent="0.25">
      <c r="D17" s="10" t="s">
        <v>88</v>
      </c>
      <c r="E17" s="4" t="s">
        <v>3</v>
      </c>
      <c r="F17" s="38">
        <f>F18</f>
        <v>92992000</v>
      </c>
      <c r="G17" s="50">
        <f t="shared" ref="G17:G80" si="1">F17+H17</f>
        <v>92992000</v>
      </c>
      <c r="H17" s="38"/>
      <c r="I17" s="38">
        <f t="shared" ref="I17:L17" si="2">I18</f>
        <v>98085000</v>
      </c>
      <c r="J17" s="50">
        <f t="shared" ref="J17:J80" si="3">I17+K17</f>
        <v>98085000</v>
      </c>
      <c r="K17" s="38"/>
      <c r="L17" s="38">
        <f t="shared" si="2"/>
        <v>102659000</v>
      </c>
      <c r="M17" s="50">
        <f t="shared" ref="M17:M80" si="4">L17+N17</f>
        <v>102659000</v>
      </c>
      <c r="N17" s="38"/>
    </row>
    <row r="18" spans="4:14" ht="15.75" thickBot="1" x14ac:dyDescent="0.3">
      <c r="D18" s="6" t="s">
        <v>52</v>
      </c>
      <c r="E18" s="4" t="s">
        <v>4</v>
      </c>
      <c r="F18" s="38">
        <f>F19+F20+F21+F22</f>
        <v>92992000</v>
      </c>
      <c r="G18" s="50">
        <f t="shared" si="1"/>
        <v>92992000</v>
      </c>
      <c r="H18" s="38"/>
      <c r="I18" s="38">
        <f>I19+I20+I21+I22</f>
        <v>98085000</v>
      </c>
      <c r="J18" s="50">
        <f t="shared" si="3"/>
        <v>98085000</v>
      </c>
      <c r="K18" s="38"/>
      <c r="L18" s="38">
        <f t="shared" ref="L18" si="5">L19+L20+L21+L22</f>
        <v>102659000</v>
      </c>
      <c r="M18" s="50">
        <f t="shared" si="4"/>
        <v>102659000</v>
      </c>
      <c r="N18" s="38"/>
    </row>
    <row r="19" spans="4:14" ht="75.75" thickBot="1" x14ac:dyDescent="0.3">
      <c r="D19" s="7" t="s">
        <v>53</v>
      </c>
      <c r="E19" s="30" t="s">
        <v>5</v>
      </c>
      <c r="F19" s="38">
        <v>91670000</v>
      </c>
      <c r="G19" s="50">
        <f t="shared" si="1"/>
        <v>91670000</v>
      </c>
      <c r="H19" s="38"/>
      <c r="I19" s="39">
        <v>96664000</v>
      </c>
      <c r="J19" s="50">
        <f t="shared" si="3"/>
        <v>96664000</v>
      </c>
      <c r="K19" s="56"/>
      <c r="L19" s="37">
        <v>101166000</v>
      </c>
      <c r="M19" s="50">
        <f t="shared" si="4"/>
        <v>101166000</v>
      </c>
      <c r="N19" s="37"/>
    </row>
    <row r="20" spans="4:14" ht="105.75" thickBot="1" x14ac:dyDescent="0.3">
      <c r="D20" s="8" t="s">
        <v>54</v>
      </c>
      <c r="E20" s="30" t="s">
        <v>6</v>
      </c>
      <c r="F20" s="38">
        <v>637000</v>
      </c>
      <c r="G20" s="50">
        <f t="shared" si="1"/>
        <v>637000</v>
      </c>
      <c r="H20" s="38"/>
      <c r="I20" s="39">
        <v>701000</v>
      </c>
      <c r="J20" s="50">
        <f t="shared" si="3"/>
        <v>701000</v>
      </c>
      <c r="K20" s="56"/>
      <c r="L20" s="37">
        <v>737000</v>
      </c>
      <c r="M20" s="50">
        <f t="shared" si="4"/>
        <v>737000</v>
      </c>
      <c r="N20" s="37"/>
    </row>
    <row r="21" spans="4:14" ht="45.75" thickBot="1" x14ac:dyDescent="0.3">
      <c r="D21" s="8" t="s">
        <v>55</v>
      </c>
      <c r="E21" s="30" t="s">
        <v>7</v>
      </c>
      <c r="F21" s="38">
        <v>390000</v>
      </c>
      <c r="G21" s="50">
        <f t="shared" si="1"/>
        <v>390000</v>
      </c>
      <c r="H21" s="38"/>
      <c r="I21" s="39">
        <v>410000</v>
      </c>
      <c r="J21" s="50">
        <f t="shared" si="3"/>
        <v>410000</v>
      </c>
      <c r="K21" s="56"/>
      <c r="L21" s="37">
        <v>430000</v>
      </c>
      <c r="M21" s="50">
        <f t="shared" si="4"/>
        <v>430000</v>
      </c>
      <c r="N21" s="37"/>
    </row>
    <row r="22" spans="4:14" ht="90" x14ac:dyDescent="0.25">
      <c r="D22" s="13" t="s">
        <v>56</v>
      </c>
      <c r="E22" s="31" t="s">
        <v>8</v>
      </c>
      <c r="F22" s="38">
        <v>295000</v>
      </c>
      <c r="G22" s="50">
        <f t="shared" si="1"/>
        <v>295000</v>
      </c>
      <c r="H22" s="38"/>
      <c r="I22" s="39">
        <v>310000</v>
      </c>
      <c r="J22" s="50">
        <f t="shared" si="3"/>
        <v>310000</v>
      </c>
      <c r="K22" s="56"/>
      <c r="L22" s="37">
        <v>326000</v>
      </c>
      <c r="M22" s="50">
        <f t="shared" si="4"/>
        <v>326000</v>
      </c>
      <c r="N22" s="37"/>
    </row>
    <row r="23" spans="4:14" ht="45.75" thickBot="1" x14ac:dyDescent="0.3">
      <c r="D23" s="14" t="s">
        <v>107</v>
      </c>
      <c r="E23" s="15" t="s">
        <v>102</v>
      </c>
      <c r="F23" s="38">
        <f>F24+F25+F26+F27</f>
        <v>3743000</v>
      </c>
      <c r="G23" s="50">
        <f t="shared" si="1"/>
        <v>3743000</v>
      </c>
      <c r="H23" s="38"/>
      <c r="I23" s="38">
        <f t="shared" ref="I23:L23" si="6">I24+I25+I26+I27</f>
        <v>3820000</v>
      </c>
      <c r="J23" s="50">
        <f t="shared" si="3"/>
        <v>3820000</v>
      </c>
      <c r="K23" s="38"/>
      <c r="L23" s="38">
        <f t="shared" si="6"/>
        <v>4157000</v>
      </c>
      <c r="M23" s="50">
        <f t="shared" si="4"/>
        <v>4157000</v>
      </c>
      <c r="N23" s="38"/>
    </row>
    <row r="24" spans="4:14" ht="75.75" thickBot="1" x14ac:dyDescent="0.3">
      <c r="D24" s="14" t="s">
        <v>108</v>
      </c>
      <c r="E24" s="32" t="s">
        <v>103</v>
      </c>
      <c r="F24" s="38">
        <v>1544000</v>
      </c>
      <c r="G24" s="50">
        <f t="shared" si="1"/>
        <v>1544000</v>
      </c>
      <c r="H24" s="38"/>
      <c r="I24" s="39">
        <v>1625000</v>
      </c>
      <c r="J24" s="50">
        <f t="shared" si="3"/>
        <v>1625000</v>
      </c>
      <c r="K24" s="56"/>
      <c r="L24" s="37">
        <v>1704000</v>
      </c>
      <c r="M24" s="50">
        <f t="shared" si="4"/>
        <v>1704000</v>
      </c>
      <c r="N24" s="37"/>
    </row>
    <row r="25" spans="4:14" ht="90.75" thickBot="1" x14ac:dyDescent="0.3">
      <c r="D25" s="14" t="s">
        <v>109</v>
      </c>
      <c r="E25" s="32" t="s">
        <v>104</v>
      </c>
      <c r="F25" s="38">
        <v>14000</v>
      </c>
      <c r="G25" s="50">
        <f t="shared" si="1"/>
        <v>14000</v>
      </c>
      <c r="H25" s="38"/>
      <c r="I25" s="39">
        <v>14000</v>
      </c>
      <c r="J25" s="50">
        <f t="shared" si="3"/>
        <v>14000</v>
      </c>
      <c r="K25" s="56"/>
      <c r="L25" s="37">
        <v>12000</v>
      </c>
      <c r="M25" s="50">
        <f t="shared" si="4"/>
        <v>12000</v>
      </c>
      <c r="N25" s="37"/>
    </row>
    <row r="26" spans="4:14" ht="75.75" thickBot="1" x14ac:dyDescent="0.3">
      <c r="D26" s="14" t="s">
        <v>110</v>
      </c>
      <c r="E26" s="32" t="s">
        <v>105</v>
      </c>
      <c r="F26" s="38">
        <v>2408000</v>
      </c>
      <c r="G26" s="50">
        <f t="shared" si="1"/>
        <v>2408000</v>
      </c>
      <c r="H26" s="38"/>
      <c r="I26" s="39">
        <v>2408000</v>
      </c>
      <c r="J26" s="50">
        <f t="shared" si="3"/>
        <v>2408000</v>
      </c>
      <c r="K26" s="56"/>
      <c r="L26" s="37">
        <v>2669000</v>
      </c>
      <c r="M26" s="50">
        <f t="shared" si="4"/>
        <v>2669000</v>
      </c>
      <c r="N26" s="37"/>
    </row>
    <row r="27" spans="4:14" ht="75.75" thickBot="1" x14ac:dyDescent="0.3">
      <c r="D27" s="14" t="s">
        <v>111</v>
      </c>
      <c r="E27" s="32" t="s">
        <v>106</v>
      </c>
      <c r="F27" s="38">
        <v>-223000</v>
      </c>
      <c r="G27" s="50">
        <f t="shared" si="1"/>
        <v>-223000</v>
      </c>
      <c r="H27" s="38"/>
      <c r="I27" s="39">
        <v>-227000</v>
      </c>
      <c r="J27" s="50">
        <f t="shared" si="3"/>
        <v>-227000</v>
      </c>
      <c r="K27" s="56"/>
      <c r="L27" s="37">
        <v>-228000</v>
      </c>
      <c r="M27" s="50">
        <f t="shared" si="4"/>
        <v>-228000</v>
      </c>
      <c r="N27" s="37"/>
    </row>
    <row r="28" spans="4:14" x14ac:dyDescent="0.25">
      <c r="D28" s="11" t="s">
        <v>90</v>
      </c>
      <c r="E28" s="30" t="s">
        <v>9</v>
      </c>
      <c r="F28" s="38">
        <f>F29+F31+F33</f>
        <v>16579897</v>
      </c>
      <c r="G28" s="50">
        <f t="shared" si="1"/>
        <v>16579897</v>
      </c>
      <c r="H28" s="38"/>
      <c r="I28" s="38">
        <f t="shared" ref="I28:L28" si="7">I29+I31+I33</f>
        <v>17240264</v>
      </c>
      <c r="J28" s="50">
        <f t="shared" si="3"/>
        <v>17240264</v>
      </c>
      <c r="K28" s="38"/>
      <c r="L28" s="38">
        <f t="shared" si="7"/>
        <v>17925000</v>
      </c>
      <c r="M28" s="50">
        <f t="shared" si="4"/>
        <v>17925000</v>
      </c>
      <c r="N28" s="38"/>
    </row>
    <row r="29" spans="4:14" ht="30" x14ac:dyDescent="0.25">
      <c r="D29" s="6" t="s">
        <v>57</v>
      </c>
      <c r="E29" s="30" t="s">
        <v>10</v>
      </c>
      <c r="F29" s="38">
        <f>F30</f>
        <v>15393897</v>
      </c>
      <c r="G29" s="50">
        <f t="shared" si="1"/>
        <v>15393897</v>
      </c>
      <c r="H29" s="38"/>
      <c r="I29" s="38">
        <f t="shared" ref="I29:L29" si="8">I30</f>
        <v>16010264</v>
      </c>
      <c r="J29" s="50">
        <f t="shared" si="3"/>
        <v>16010264</v>
      </c>
      <c r="K29" s="38"/>
      <c r="L29" s="38">
        <f t="shared" si="8"/>
        <v>16650000</v>
      </c>
      <c r="M29" s="50">
        <f t="shared" si="4"/>
        <v>16650000</v>
      </c>
      <c r="N29" s="38"/>
    </row>
    <row r="30" spans="4:14" ht="30" x14ac:dyDescent="0.25">
      <c r="D30" s="6" t="s">
        <v>58</v>
      </c>
      <c r="E30" s="30" t="s">
        <v>10</v>
      </c>
      <c r="F30" s="38">
        <v>15393897</v>
      </c>
      <c r="G30" s="50">
        <f t="shared" si="1"/>
        <v>15393897</v>
      </c>
      <c r="H30" s="38"/>
      <c r="I30" s="39">
        <v>16010264</v>
      </c>
      <c r="J30" s="50">
        <f t="shared" si="3"/>
        <v>16010264</v>
      </c>
      <c r="K30" s="56"/>
      <c r="L30" s="37">
        <v>16650000</v>
      </c>
      <c r="M30" s="50">
        <f t="shared" si="4"/>
        <v>16650000</v>
      </c>
      <c r="N30" s="37"/>
    </row>
    <row r="31" spans="4:14" x14ac:dyDescent="0.25">
      <c r="D31" s="6" t="s">
        <v>59</v>
      </c>
      <c r="E31" s="30" t="s">
        <v>11</v>
      </c>
      <c r="F31" s="38">
        <f>F32</f>
        <v>617000</v>
      </c>
      <c r="G31" s="50">
        <f t="shared" si="1"/>
        <v>617000</v>
      </c>
      <c r="H31" s="38"/>
      <c r="I31" s="38">
        <f t="shared" ref="I31:L31" si="9">I32</f>
        <v>650000</v>
      </c>
      <c r="J31" s="50">
        <f t="shared" si="3"/>
        <v>650000</v>
      </c>
      <c r="K31" s="38"/>
      <c r="L31" s="38">
        <f t="shared" si="9"/>
        <v>683000</v>
      </c>
      <c r="M31" s="50">
        <f t="shared" si="4"/>
        <v>683000</v>
      </c>
      <c r="N31" s="38"/>
    </row>
    <row r="32" spans="4:14" x14ac:dyDescent="0.25">
      <c r="D32" s="6" t="s">
        <v>60</v>
      </c>
      <c r="E32" s="30" t="s">
        <v>11</v>
      </c>
      <c r="F32" s="38">
        <v>617000</v>
      </c>
      <c r="G32" s="50">
        <f t="shared" si="1"/>
        <v>617000</v>
      </c>
      <c r="H32" s="38"/>
      <c r="I32" s="39">
        <v>650000</v>
      </c>
      <c r="J32" s="50">
        <f t="shared" si="3"/>
        <v>650000</v>
      </c>
      <c r="K32" s="56"/>
      <c r="L32" s="37">
        <v>683000</v>
      </c>
      <c r="M32" s="50">
        <f t="shared" si="4"/>
        <v>683000</v>
      </c>
      <c r="N32" s="37"/>
    </row>
    <row r="33" spans="4:14" ht="45" x14ac:dyDescent="0.25">
      <c r="D33" s="6" t="s">
        <v>61</v>
      </c>
      <c r="E33" s="30" t="s">
        <v>12</v>
      </c>
      <c r="F33" s="38">
        <v>569000</v>
      </c>
      <c r="G33" s="50">
        <f t="shared" si="1"/>
        <v>569000</v>
      </c>
      <c r="H33" s="38"/>
      <c r="I33" s="39">
        <v>580000</v>
      </c>
      <c r="J33" s="50">
        <f t="shared" si="3"/>
        <v>580000</v>
      </c>
      <c r="K33" s="56"/>
      <c r="L33" s="37">
        <v>592000</v>
      </c>
      <c r="M33" s="50">
        <f t="shared" si="4"/>
        <v>592000</v>
      </c>
      <c r="N33" s="37"/>
    </row>
    <row r="34" spans="4:14" x14ac:dyDescent="0.25">
      <c r="D34" s="11" t="s">
        <v>94</v>
      </c>
      <c r="E34" s="30" t="s">
        <v>13</v>
      </c>
      <c r="F34" s="38">
        <f>F35</f>
        <v>1485000</v>
      </c>
      <c r="G34" s="50">
        <f t="shared" si="1"/>
        <v>1485000</v>
      </c>
      <c r="H34" s="38"/>
      <c r="I34" s="38">
        <f>I35</f>
        <v>1530000</v>
      </c>
      <c r="J34" s="50">
        <f t="shared" si="3"/>
        <v>1530000</v>
      </c>
      <c r="K34" s="38"/>
      <c r="L34" s="38">
        <f t="shared" ref="I34:L35" si="10">L35</f>
        <v>1576000</v>
      </c>
      <c r="M34" s="50">
        <f t="shared" si="4"/>
        <v>1576000</v>
      </c>
      <c r="N34" s="38"/>
    </row>
    <row r="35" spans="4:14" ht="30" x14ac:dyDescent="0.25">
      <c r="D35" s="6" t="s">
        <v>62</v>
      </c>
      <c r="E35" s="30" t="s">
        <v>14</v>
      </c>
      <c r="F35" s="38">
        <f>F36</f>
        <v>1485000</v>
      </c>
      <c r="G35" s="50">
        <f t="shared" si="1"/>
        <v>1485000</v>
      </c>
      <c r="H35" s="38"/>
      <c r="I35" s="38">
        <f t="shared" si="10"/>
        <v>1530000</v>
      </c>
      <c r="J35" s="50">
        <f t="shared" si="3"/>
        <v>1530000</v>
      </c>
      <c r="K35" s="38"/>
      <c r="L35" s="38">
        <f t="shared" si="10"/>
        <v>1576000</v>
      </c>
      <c r="M35" s="50">
        <f t="shared" si="4"/>
        <v>1576000</v>
      </c>
      <c r="N35" s="38"/>
    </row>
    <row r="36" spans="4:14" ht="42.75" x14ac:dyDescent="0.25">
      <c r="D36" s="6" t="s">
        <v>63</v>
      </c>
      <c r="E36" s="30" t="s">
        <v>15</v>
      </c>
      <c r="F36" s="38">
        <v>1485000</v>
      </c>
      <c r="G36" s="50">
        <f t="shared" si="1"/>
        <v>1485000</v>
      </c>
      <c r="H36" s="38"/>
      <c r="I36" s="38">
        <v>1530000</v>
      </c>
      <c r="J36" s="50">
        <f t="shared" si="3"/>
        <v>1530000</v>
      </c>
      <c r="K36" s="38"/>
      <c r="L36" s="38">
        <v>1576000</v>
      </c>
      <c r="M36" s="50">
        <f t="shared" si="4"/>
        <v>1576000</v>
      </c>
      <c r="N36" s="38"/>
    </row>
    <row r="37" spans="4:14" ht="42.75" x14ac:dyDescent="0.25">
      <c r="D37" s="11" t="s">
        <v>91</v>
      </c>
      <c r="E37" s="30" t="s">
        <v>16</v>
      </c>
      <c r="F37" s="38">
        <f>F38</f>
        <v>8125000</v>
      </c>
      <c r="G37" s="50">
        <f t="shared" si="1"/>
        <v>8125000</v>
      </c>
      <c r="H37" s="38"/>
      <c r="I37" s="38">
        <f>I38</f>
        <v>8130000</v>
      </c>
      <c r="J37" s="50">
        <f t="shared" si="3"/>
        <v>8130000</v>
      </c>
      <c r="K37" s="38"/>
      <c r="L37" s="38">
        <f t="shared" ref="L37" si="11">L38</f>
        <v>8135000</v>
      </c>
      <c r="M37" s="50">
        <f t="shared" si="4"/>
        <v>8135000</v>
      </c>
      <c r="N37" s="38"/>
    </row>
    <row r="38" spans="4:14" ht="87.75" x14ac:dyDescent="0.25">
      <c r="D38" s="6" t="s">
        <v>64</v>
      </c>
      <c r="E38" s="30" t="s">
        <v>17</v>
      </c>
      <c r="F38" s="38">
        <f>F39+F42</f>
        <v>8125000</v>
      </c>
      <c r="G38" s="50">
        <f t="shared" si="1"/>
        <v>8125000</v>
      </c>
      <c r="H38" s="38"/>
      <c r="I38" s="38">
        <f>I39+I42</f>
        <v>8130000</v>
      </c>
      <c r="J38" s="50">
        <f t="shared" si="3"/>
        <v>8130000</v>
      </c>
      <c r="K38" s="38"/>
      <c r="L38" s="38">
        <f>L39+L42</f>
        <v>8135000</v>
      </c>
      <c r="M38" s="50">
        <f t="shared" si="4"/>
        <v>8135000</v>
      </c>
      <c r="N38" s="38"/>
    </row>
    <row r="39" spans="4:14" ht="57.75" x14ac:dyDescent="0.25">
      <c r="D39" s="6" t="s">
        <v>65</v>
      </c>
      <c r="E39" s="30" t="s">
        <v>18</v>
      </c>
      <c r="F39" s="38">
        <f>F40+F41</f>
        <v>7605000</v>
      </c>
      <c r="G39" s="50">
        <f t="shared" si="1"/>
        <v>7605000</v>
      </c>
      <c r="H39" s="38"/>
      <c r="I39" s="38">
        <f>I40+I41</f>
        <v>7605000</v>
      </c>
      <c r="J39" s="50">
        <f t="shared" si="3"/>
        <v>7605000</v>
      </c>
      <c r="K39" s="38"/>
      <c r="L39" s="38">
        <f>L40+L41</f>
        <v>7605000</v>
      </c>
      <c r="M39" s="50">
        <f t="shared" si="4"/>
        <v>7605000</v>
      </c>
      <c r="N39" s="38"/>
    </row>
    <row r="40" spans="4:14" ht="75" x14ac:dyDescent="0.25">
      <c r="D40" s="6" t="s">
        <v>92</v>
      </c>
      <c r="E40" s="30" t="s">
        <v>113</v>
      </c>
      <c r="F40" s="38">
        <v>3765000</v>
      </c>
      <c r="G40" s="50">
        <f t="shared" si="1"/>
        <v>3765000</v>
      </c>
      <c r="H40" s="38"/>
      <c r="I40" s="39">
        <v>3765000</v>
      </c>
      <c r="J40" s="50">
        <f t="shared" si="3"/>
        <v>3765000</v>
      </c>
      <c r="K40" s="56"/>
      <c r="L40" s="37">
        <v>3765000</v>
      </c>
      <c r="M40" s="50">
        <f t="shared" si="4"/>
        <v>3765000</v>
      </c>
      <c r="N40" s="37"/>
    </row>
    <row r="41" spans="4:14" ht="75" x14ac:dyDescent="0.25">
      <c r="D41" s="18" t="s">
        <v>115</v>
      </c>
      <c r="E41" s="30" t="s">
        <v>114</v>
      </c>
      <c r="F41" s="38">
        <v>3840000</v>
      </c>
      <c r="G41" s="50">
        <f t="shared" si="1"/>
        <v>3840000</v>
      </c>
      <c r="H41" s="38"/>
      <c r="I41" s="39">
        <v>3840000</v>
      </c>
      <c r="J41" s="50">
        <f t="shared" si="3"/>
        <v>3840000</v>
      </c>
      <c r="K41" s="56"/>
      <c r="L41" s="37">
        <v>3840000</v>
      </c>
      <c r="M41" s="50">
        <f t="shared" si="4"/>
        <v>3840000</v>
      </c>
      <c r="N41" s="37"/>
    </row>
    <row r="42" spans="4:14" ht="90" x14ac:dyDescent="0.25">
      <c r="D42" s="6" t="s">
        <v>66</v>
      </c>
      <c r="E42" s="30" t="s">
        <v>19</v>
      </c>
      <c r="F42" s="38">
        <f>F43</f>
        <v>520000</v>
      </c>
      <c r="G42" s="50">
        <f t="shared" si="1"/>
        <v>520000</v>
      </c>
      <c r="H42" s="38"/>
      <c r="I42" s="38">
        <f t="shared" ref="I42:L42" si="12">I43</f>
        <v>525000</v>
      </c>
      <c r="J42" s="50">
        <f t="shared" si="3"/>
        <v>525000</v>
      </c>
      <c r="K42" s="38"/>
      <c r="L42" s="38">
        <f t="shared" si="12"/>
        <v>530000</v>
      </c>
      <c r="M42" s="50">
        <f t="shared" si="4"/>
        <v>530000</v>
      </c>
      <c r="N42" s="38"/>
    </row>
    <row r="43" spans="4:14" ht="75" x14ac:dyDescent="0.25">
      <c r="D43" s="6" t="s">
        <v>67</v>
      </c>
      <c r="E43" s="30" t="s">
        <v>20</v>
      </c>
      <c r="F43" s="38">
        <v>520000</v>
      </c>
      <c r="G43" s="50">
        <f t="shared" si="1"/>
        <v>520000</v>
      </c>
      <c r="H43" s="38"/>
      <c r="I43" s="39">
        <v>525000</v>
      </c>
      <c r="J43" s="50">
        <f t="shared" si="3"/>
        <v>525000</v>
      </c>
      <c r="K43" s="56"/>
      <c r="L43" s="37">
        <v>530000</v>
      </c>
      <c r="M43" s="50">
        <f t="shared" si="4"/>
        <v>530000</v>
      </c>
      <c r="N43" s="37"/>
    </row>
    <row r="44" spans="4:14" ht="30" x14ac:dyDescent="0.25">
      <c r="D44" s="11" t="s">
        <v>96</v>
      </c>
      <c r="E44" s="30" t="s">
        <v>21</v>
      </c>
      <c r="F44" s="38">
        <f>F45</f>
        <v>2036000</v>
      </c>
      <c r="G44" s="50">
        <f t="shared" si="1"/>
        <v>2036000</v>
      </c>
      <c r="H44" s="38"/>
      <c r="I44" s="38">
        <f t="shared" ref="I44" si="13">I45</f>
        <v>2123000</v>
      </c>
      <c r="J44" s="50">
        <f t="shared" si="3"/>
        <v>2123000</v>
      </c>
      <c r="K44" s="38"/>
      <c r="L44" s="38">
        <f>L45</f>
        <v>2214000</v>
      </c>
      <c r="M44" s="50">
        <f t="shared" si="4"/>
        <v>2214000</v>
      </c>
      <c r="N44" s="38"/>
    </row>
    <row r="45" spans="4:14" x14ac:dyDescent="0.25">
      <c r="D45" s="6" t="s">
        <v>68</v>
      </c>
      <c r="E45" s="30" t="s">
        <v>22</v>
      </c>
      <c r="F45" s="38">
        <f>F46+F48+F49</f>
        <v>2036000</v>
      </c>
      <c r="G45" s="50">
        <f t="shared" si="1"/>
        <v>2036000</v>
      </c>
      <c r="H45" s="38"/>
      <c r="I45" s="38">
        <f t="shared" ref="I45" si="14">I46+I48+I49</f>
        <v>2123000</v>
      </c>
      <c r="J45" s="50">
        <f t="shared" si="3"/>
        <v>2123000</v>
      </c>
      <c r="K45" s="38"/>
      <c r="L45" s="38">
        <v>2214000</v>
      </c>
      <c r="M45" s="50">
        <f t="shared" si="4"/>
        <v>2214000</v>
      </c>
      <c r="N45" s="38"/>
    </row>
    <row r="46" spans="4:14" x14ac:dyDescent="0.25">
      <c r="D46" s="112" t="s">
        <v>69</v>
      </c>
      <c r="E46" s="113" t="s">
        <v>23</v>
      </c>
      <c r="F46" s="86">
        <v>264000</v>
      </c>
      <c r="G46" s="79">
        <f t="shared" si="1"/>
        <v>264000</v>
      </c>
      <c r="H46" s="75"/>
      <c r="I46" s="114">
        <v>276000</v>
      </c>
      <c r="J46" s="50">
        <f t="shared" si="3"/>
        <v>276000</v>
      </c>
      <c r="K46" s="81"/>
      <c r="L46" s="83">
        <v>287000</v>
      </c>
      <c r="M46" s="50">
        <f t="shared" si="4"/>
        <v>287000</v>
      </c>
      <c r="N46" s="77"/>
    </row>
    <row r="47" spans="4:14" x14ac:dyDescent="0.25">
      <c r="D47" s="112"/>
      <c r="E47" s="113"/>
      <c r="F47" s="87"/>
      <c r="G47" s="80"/>
      <c r="H47" s="76"/>
      <c r="I47" s="114"/>
      <c r="J47" s="50">
        <f t="shared" si="3"/>
        <v>0</v>
      </c>
      <c r="K47" s="82"/>
      <c r="L47" s="85"/>
      <c r="M47" s="50">
        <f t="shared" si="4"/>
        <v>0</v>
      </c>
      <c r="N47" s="78"/>
    </row>
    <row r="48" spans="4:14" x14ac:dyDescent="0.25">
      <c r="D48" s="6" t="s">
        <v>70</v>
      </c>
      <c r="E48" s="30" t="s">
        <v>24</v>
      </c>
      <c r="F48" s="38">
        <v>340000</v>
      </c>
      <c r="G48" s="50">
        <f t="shared" si="1"/>
        <v>340000</v>
      </c>
      <c r="H48" s="38"/>
      <c r="I48" s="39">
        <v>355000</v>
      </c>
      <c r="J48" s="50">
        <f t="shared" si="3"/>
        <v>355000</v>
      </c>
      <c r="K48" s="56"/>
      <c r="L48" s="37">
        <v>370000</v>
      </c>
      <c r="M48" s="50">
        <f t="shared" si="4"/>
        <v>370000</v>
      </c>
      <c r="N48" s="37"/>
    </row>
    <row r="49" spans="4:14" x14ac:dyDescent="0.25">
      <c r="D49" s="6" t="s">
        <v>71</v>
      </c>
      <c r="E49" s="30" t="s">
        <v>25</v>
      </c>
      <c r="F49" s="38">
        <v>1432000</v>
      </c>
      <c r="G49" s="50">
        <f t="shared" si="1"/>
        <v>1432000</v>
      </c>
      <c r="H49" s="38"/>
      <c r="I49" s="39">
        <v>1492000</v>
      </c>
      <c r="J49" s="50">
        <f t="shared" si="3"/>
        <v>1492000</v>
      </c>
      <c r="K49" s="56"/>
      <c r="L49" s="37">
        <v>1557000</v>
      </c>
      <c r="M49" s="50">
        <f t="shared" si="4"/>
        <v>1557000</v>
      </c>
      <c r="N49" s="37"/>
    </row>
    <row r="50" spans="4:14" ht="30" x14ac:dyDescent="0.25">
      <c r="D50" s="11" t="s">
        <v>95</v>
      </c>
      <c r="E50" s="30" t="s">
        <v>26</v>
      </c>
      <c r="F50" s="38">
        <f>F51</f>
        <v>416000</v>
      </c>
      <c r="G50" s="50">
        <f t="shared" si="1"/>
        <v>416000</v>
      </c>
      <c r="H50" s="38"/>
      <c r="I50" s="38">
        <f t="shared" ref="I50:L50" si="15">I51</f>
        <v>418000</v>
      </c>
      <c r="J50" s="50">
        <f t="shared" si="3"/>
        <v>418000</v>
      </c>
      <c r="K50" s="38"/>
      <c r="L50" s="38">
        <f t="shared" si="15"/>
        <v>421000</v>
      </c>
      <c r="M50" s="50">
        <f t="shared" si="4"/>
        <v>421000</v>
      </c>
      <c r="N50" s="38"/>
    </row>
    <row r="51" spans="4:14" ht="45" x14ac:dyDescent="0.25">
      <c r="D51" s="25" t="s">
        <v>123</v>
      </c>
      <c r="E51" s="30" t="s">
        <v>124</v>
      </c>
      <c r="F51" s="38">
        <v>416000</v>
      </c>
      <c r="G51" s="50">
        <f t="shared" si="1"/>
        <v>416000</v>
      </c>
      <c r="H51" s="38"/>
      <c r="I51" s="39">
        <v>418000</v>
      </c>
      <c r="J51" s="50">
        <f t="shared" si="3"/>
        <v>418000</v>
      </c>
      <c r="K51" s="56"/>
      <c r="L51" s="37">
        <v>421000</v>
      </c>
      <c r="M51" s="50">
        <f t="shared" si="4"/>
        <v>421000</v>
      </c>
      <c r="N51" s="37"/>
    </row>
    <row r="52" spans="4:14" ht="30" x14ac:dyDescent="0.25">
      <c r="D52" s="11" t="s">
        <v>93</v>
      </c>
      <c r="E52" s="30" t="s">
        <v>27</v>
      </c>
      <c r="F52" s="38">
        <f>F54</f>
        <v>608000</v>
      </c>
      <c r="G52" s="50">
        <f t="shared" si="1"/>
        <v>608000</v>
      </c>
      <c r="H52" s="38"/>
      <c r="I52" s="38">
        <f t="shared" ref="I52:L52" si="16">I54</f>
        <v>608000</v>
      </c>
      <c r="J52" s="50">
        <f t="shared" si="3"/>
        <v>608000</v>
      </c>
      <c r="K52" s="38"/>
      <c r="L52" s="38">
        <f t="shared" si="16"/>
        <v>608000</v>
      </c>
      <c r="M52" s="50">
        <f t="shared" si="4"/>
        <v>608000</v>
      </c>
      <c r="N52" s="38"/>
    </row>
    <row r="53" spans="4:14" ht="90" x14ac:dyDescent="0.25">
      <c r="D53" s="6" t="s">
        <v>117</v>
      </c>
      <c r="E53" s="30" t="s">
        <v>116</v>
      </c>
      <c r="F53" s="38"/>
      <c r="G53" s="50">
        <f t="shared" si="1"/>
        <v>0</v>
      </c>
      <c r="H53" s="38"/>
      <c r="I53" s="39"/>
      <c r="J53" s="50">
        <f t="shared" si="3"/>
        <v>0</v>
      </c>
      <c r="K53" s="56"/>
      <c r="L53" s="37"/>
      <c r="M53" s="50">
        <f t="shared" si="4"/>
        <v>0</v>
      </c>
      <c r="N53" s="37"/>
    </row>
    <row r="54" spans="4:14" ht="60" x14ac:dyDescent="0.25">
      <c r="D54" s="6" t="s">
        <v>72</v>
      </c>
      <c r="E54" s="30" t="s">
        <v>28</v>
      </c>
      <c r="F54" s="38">
        <f>F55</f>
        <v>608000</v>
      </c>
      <c r="G54" s="50">
        <f t="shared" si="1"/>
        <v>608000</v>
      </c>
      <c r="H54" s="38"/>
      <c r="I54" s="38">
        <f t="shared" ref="I54:L54" si="17">I55</f>
        <v>608000</v>
      </c>
      <c r="J54" s="50">
        <f t="shared" si="3"/>
        <v>608000</v>
      </c>
      <c r="K54" s="38"/>
      <c r="L54" s="38">
        <f t="shared" si="17"/>
        <v>608000</v>
      </c>
      <c r="M54" s="50">
        <f t="shared" si="4"/>
        <v>608000</v>
      </c>
      <c r="N54" s="38"/>
    </row>
    <row r="55" spans="4:14" ht="30" x14ac:dyDescent="0.25">
      <c r="D55" s="6" t="s">
        <v>73</v>
      </c>
      <c r="E55" s="30" t="s">
        <v>29</v>
      </c>
      <c r="F55" s="38">
        <f>F56+F57</f>
        <v>608000</v>
      </c>
      <c r="G55" s="50">
        <f t="shared" si="1"/>
        <v>608000</v>
      </c>
      <c r="H55" s="38"/>
      <c r="I55" s="38">
        <f t="shared" ref="I55:L55" si="18">I56+I57</f>
        <v>608000</v>
      </c>
      <c r="J55" s="50">
        <f t="shared" si="3"/>
        <v>608000</v>
      </c>
      <c r="K55" s="38"/>
      <c r="L55" s="38">
        <f t="shared" si="18"/>
        <v>608000</v>
      </c>
      <c r="M55" s="50">
        <f t="shared" si="4"/>
        <v>608000</v>
      </c>
      <c r="N55" s="38"/>
    </row>
    <row r="56" spans="4:14" ht="45" x14ac:dyDescent="0.25">
      <c r="D56" s="6" t="s">
        <v>74</v>
      </c>
      <c r="E56" s="30" t="s">
        <v>119</v>
      </c>
      <c r="F56" s="38">
        <v>248000</v>
      </c>
      <c r="G56" s="50">
        <f t="shared" si="1"/>
        <v>248000</v>
      </c>
      <c r="H56" s="38"/>
      <c r="I56" s="39">
        <v>248000</v>
      </c>
      <c r="J56" s="50">
        <f t="shared" si="3"/>
        <v>248000</v>
      </c>
      <c r="K56" s="56"/>
      <c r="L56" s="37">
        <v>248000</v>
      </c>
      <c r="M56" s="50">
        <f t="shared" si="4"/>
        <v>248000</v>
      </c>
      <c r="N56" s="37"/>
    </row>
    <row r="57" spans="4:14" ht="45" x14ac:dyDescent="0.25">
      <c r="D57" s="18" t="s">
        <v>118</v>
      </c>
      <c r="E57" s="51" t="s">
        <v>147</v>
      </c>
      <c r="F57" s="38">
        <v>360000</v>
      </c>
      <c r="G57" s="50">
        <f t="shared" si="1"/>
        <v>360000</v>
      </c>
      <c r="H57" s="38"/>
      <c r="I57" s="39">
        <v>360000</v>
      </c>
      <c r="J57" s="50">
        <f t="shared" si="3"/>
        <v>360000</v>
      </c>
      <c r="K57" s="56"/>
      <c r="L57" s="37">
        <v>360000</v>
      </c>
      <c r="M57" s="50">
        <f t="shared" si="4"/>
        <v>360000</v>
      </c>
      <c r="N57" s="37"/>
    </row>
    <row r="58" spans="4:14" ht="60" x14ac:dyDescent="0.25">
      <c r="D58" s="10" t="s">
        <v>86</v>
      </c>
      <c r="E58" s="30" t="s">
        <v>87</v>
      </c>
      <c r="F58" s="38"/>
      <c r="G58" s="50">
        <f t="shared" si="1"/>
        <v>0</v>
      </c>
      <c r="H58" s="38"/>
      <c r="I58" s="39"/>
      <c r="J58" s="50">
        <f t="shared" si="3"/>
        <v>0</v>
      </c>
      <c r="K58" s="56"/>
      <c r="L58" s="37"/>
      <c r="M58" s="50">
        <f t="shared" si="4"/>
        <v>0</v>
      </c>
      <c r="N58" s="37"/>
    </row>
    <row r="59" spans="4:14" x14ac:dyDescent="0.25">
      <c r="D59" s="6" t="s">
        <v>75</v>
      </c>
      <c r="E59" s="30" t="s">
        <v>30</v>
      </c>
      <c r="F59" s="38"/>
      <c r="G59" s="50">
        <f t="shared" si="1"/>
        <v>0</v>
      </c>
      <c r="H59" s="38"/>
      <c r="I59" s="39"/>
      <c r="J59" s="50">
        <f t="shared" si="3"/>
        <v>0</v>
      </c>
      <c r="K59" s="56"/>
      <c r="L59" s="37"/>
      <c r="M59" s="50">
        <f t="shared" si="4"/>
        <v>0</v>
      </c>
      <c r="N59" s="37"/>
    </row>
    <row r="60" spans="4:14" x14ac:dyDescent="0.25">
      <c r="D60" s="112" t="s">
        <v>76</v>
      </c>
      <c r="E60" s="113" t="s">
        <v>31</v>
      </c>
      <c r="F60" s="86"/>
      <c r="G60" s="79">
        <f t="shared" si="1"/>
        <v>0</v>
      </c>
      <c r="H60" s="75"/>
      <c r="I60" s="114"/>
      <c r="J60" s="50">
        <f t="shared" si="3"/>
        <v>0</v>
      </c>
      <c r="K60" s="81"/>
      <c r="L60" s="83"/>
      <c r="M60" s="50">
        <f t="shared" si="4"/>
        <v>0</v>
      </c>
      <c r="N60" s="77"/>
    </row>
    <row r="61" spans="4:14" x14ac:dyDescent="0.25">
      <c r="D61" s="112"/>
      <c r="E61" s="113"/>
      <c r="F61" s="87"/>
      <c r="G61" s="80"/>
      <c r="H61" s="76"/>
      <c r="I61" s="114"/>
      <c r="J61" s="50">
        <f t="shared" si="3"/>
        <v>0</v>
      </c>
      <c r="K61" s="82"/>
      <c r="L61" s="85"/>
      <c r="M61" s="50">
        <f t="shared" si="4"/>
        <v>0</v>
      </c>
      <c r="N61" s="78"/>
    </row>
    <row r="62" spans="4:14" x14ac:dyDescent="0.25">
      <c r="D62" s="6" t="s">
        <v>77</v>
      </c>
      <c r="E62" s="30" t="s">
        <v>32</v>
      </c>
      <c r="F62" s="38">
        <f>F63+F66+F67+F68+F69+F71+F72+F73</f>
        <v>2380000</v>
      </c>
      <c r="G62" s="50">
        <f t="shared" si="1"/>
        <v>2380000</v>
      </c>
      <c r="H62" s="38"/>
      <c r="I62" s="38">
        <f t="shared" ref="I62:L62" si="19">I63+I66+I67+I68+I69+I71+I72+I73</f>
        <v>2400000</v>
      </c>
      <c r="J62" s="50">
        <f t="shared" si="3"/>
        <v>2400000</v>
      </c>
      <c r="K62" s="38"/>
      <c r="L62" s="38">
        <f t="shared" si="19"/>
        <v>2430000</v>
      </c>
      <c r="M62" s="50">
        <f t="shared" si="4"/>
        <v>2430000</v>
      </c>
      <c r="N62" s="38"/>
    </row>
    <row r="63" spans="4:14" ht="30" x14ac:dyDescent="0.25">
      <c r="D63" s="6" t="s">
        <v>78</v>
      </c>
      <c r="E63" s="30" t="s">
        <v>33</v>
      </c>
      <c r="F63" s="38">
        <f>F64+F65</f>
        <v>122000</v>
      </c>
      <c r="G63" s="50">
        <f t="shared" si="1"/>
        <v>122000</v>
      </c>
      <c r="H63" s="38"/>
      <c r="I63" s="38">
        <f>I64+I65</f>
        <v>123000</v>
      </c>
      <c r="J63" s="50">
        <f t="shared" si="3"/>
        <v>123000</v>
      </c>
      <c r="K63" s="38"/>
      <c r="L63" s="38">
        <f>L64+L65</f>
        <v>124000</v>
      </c>
      <c r="M63" s="50">
        <f t="shared" si="4"/>
        <v>124000</v>
      </c>
      <c r="N63" s="38"/>
    </row>
    <row r="64" spans="4:14" ht="83.25" x14ac:dyDescent="0.25">
      <c r="D64" s="6" t="s">
        <v>79</v>
      </c>
      <c r="E64" s="30" t="s">
        <v>34</v>
      </c>
      <c r="F64" s="38">
        <v>120000</v>
      </c>
      <c r="G64" s="50">
        <f t="shared" si="1"/>
        <v>120000</v>
      </c>
      <c r="H64" s="38"/>
      <c r="I64" s="39">
        <v>121000</v>
      </c>
      <c r="J64" s="50">
        <f t="shared" si="3"/>
        <v>121000</v>
      </c>
      <c r="K64" s="56"/>
      <c r="L64" s="37">
        <v>122000</v>
      </c>
      <c r="M64" s="50">
        <f t="shared" si="4"/>
        <v>122000</v>
      </c>
      <c r="N64" s="37"/>
    </row>
    <row r="65" spans="4:14" ht="45" x14ac:dyDescent="0.25">
      <c r="D65" s="6" t="s">
        <v>80</v>
      </c>
      <c r="E65" s="33" t="s">
        <v>35</v>
      </c>
      <c r="F65" s="41">
        <v>2000</v>
      </c>
      <c r="G65" s="50">
        <f t="shared" si="1"/>
        <v>2000</v>
      </c>
      <c r="H65" s="41"/>
      <c r="I65" s="39">
        <v>2000</v>
      </c>
      <c r="J65" s="50">
        <f t="shared" si="3"/>
        <v>2000</v>
      </c>
      <c r="K65" s="56"/>
      <c r="L65" s="37">
        <v>2000</v>
      </c>
      <c r="M65" s="50">
        <f t="shared" si="4"/>
        <v>2000</v>
      </c>
      <c r="N65" s="37"/>
    </row>
    <row r="66" spans="4:14" ht="60" x14ac:dyDescent="0.25">
      <c r="D66" s="6" t="s">
        <v>81</v>
      </c>
      <c r="E66" s="30" t="s">
        <v>36</v>
      </c>
      <c r="F66" s="38">
        <v>40000</v>
      </c>
      <c r="G66" s="50">
        <f t="shared" si="1"/>
        <v>40000</v>
      </c>
      <c r="H66" s="38"/>
      <c r="I66" s="39">
        <v>41000</v>
      </c>
      <c r="J66" s="50">
        <f t="shared" si="3"/>
        <v>41000</v>
      </c>
      <c r="K66" s="56"/>
      <c r="L66" s="37">
        <v>42000</v>
      </c>
      <c r="M66" s="50">
        <f t="shared" si="4"/>
        <v>42000</v>
      </c>
      <c r="N66" s="37"/>
    </row>
    <row r="67" spans="4:14" ht="30" x14ac:dyDescent="0.25">
      <c r="D67" s="26" t="s">
        <v>126</v>
      </c>
      <c r="E67" s="30" t="s">
        <v>127</v>
      </c>
      <c r="F67" s="38">
        <v>30000</v>
      </c>
      <c r="G67" s="50">
        <f t="shared" si="1"/>
        <v>30000</v>
      </c>
      <c r="H67" s="38"/>
      <c r="I67" s="39">
        <v>31000</v>
      </c>
      <c r="J67" s="50">
        <f t="shared" si="3"/>
        <v>31000</v>
      </c>
      <c r="K67" s="56"/>
      <c r="L67" s="37">
        <v>32000</v>
      </c>
      <c r="M67" s="50">
        <f t="shared" si="4"/>
        <v>32000</v>
      </c>
      <c r="N67" s="37"/>
    </row>
    <row r="68" spans="4:14" ht="30" x14ac:dyDescent="0.25">
      <c r="D68" s="6" t="s">
        <v>82</v>
      </c>
      <c r="E68" s="30" t="s">
        <v>37</v>
      </c>
      <c r="F68" s="38">
        <v>65000</v>
      </c>
      <c r="G68" s="50">
        <f t="shared" si="1"/>
        <v>65000</v>
      </c>
      <c r="H68" s="38"/>
      <c r="I68" s="42">
        <v>66000</v>
      </c>
      <c r="J68" s="50">
        <f t="shared" si="3"/>
        <v>66000</v>
      </c>
      <c r="K68" s="58"/>
      <c r="L68" s="37">
        <v>67000</v>
      </c>
      <c r="M68" s="50">
        <f t="shared" si="4"/>
        <v>67000</v>
      </c>
      <c r="N68" s="37"/>
    </row>
    <row r="69" spans="4:14" x14ac:dyDescent="0.25">
      <c r="D69" s="112" t="s">
        <v>83</v>
      </c>
      <c r="E69" s="113" t="s">
        <v>38</v>
      </c>
      <c r="F69" s="86">
        <v>140000</v>
      </c>
      <c r="G69" s="79">
        <f t="shared" si="1"/>
        <v>140000</v>
      </c>
      <c r="H69" s="75"/>
      <c r="I69" s="89">
        <v>141000</v>
      </c>
      <c r="J69" s="50">
        <f t="shared" si="3"/>
        <v>141000</v>
      </c>
      <c r="K69" s="61"/>
      <c r="L69" s="83">
        <v>142000</v>
      </c>
      <c r="M69" s="50">
        <f t="shared" si="4"/>
        <v>142000</v>
      </c>
      <c r="N69" s="77"/>
    </row>
    <row r="70" spans="4:14" ht="42.75" customHeight="1" x14ac:dyDescent="0.25">
      <c r="D70" s="112"/>
      <c r="E70" s="113"/>
      <c r="F70" s="87"/>
      <c r="G70" s="80"/>
      <c r="H70" s="76"/>
      <c r="I70" s="89"/>
      <c r="J70" s="50">
        <f t="shared" si="3"/>
        <v>0</v>
      </c>
      <c r="K70" s="63"/>
      <c r="L70" s="85"/>
      <c r="M70" s="50">
        <f t="shared" si="4"/>
        <v>0</v>
      </c>
      <c r="N70" s="78"/>
    </row>
    <row r="71" spans="4:14" ht="60" x14ac:dyDescent="0.25">
      <c r="D71" s="26" t="s">
        <v>128</v>
      </c>
      <c r="E71" s="30" t="s">
        <v>129</v>
      </c>
      <c r="F71" s="38">
        <v>60000</v>
      </c>
      <c r="G71" s="50">
        <f t="shared" si="1"/>
        <v>60000</v>
      </c>
      <c r="H71" s="38"/>
      <c r="I71" s="42">
        <v>61000</v>
      </c>
      <c r="J71" s="50">
        <f t="shared" si="3"/>
        <v>61000</v>
      </c>
      <c r="K71" s="58"/>
      <c r="L71" s="37">
        <v>62000</v>
      </c>
      <c r="M71" s="50">
        <f t="shared" si="4"/>
        <v>62000</v>
      </c>
      <c r="N71" s="37"/>
    </row>
    <row r="72" spans="4:14" ht="60" x14ac:dyDescent="0.25">
      <c r="D72" s="26" t="s">
        <v>130</v>
      </c>
      <c r="E72" s="30" t="s">
        <v>131</v>
      </c>
      <c r="F72" s="38">
        <v>50000</v>
      </c>
      <c r="G72" s="50">
        <f t="shared" si="1"/>
        <v>50000</v>
      </c>
      <c r="H72" s="38"/>
      <c r="I72" s="42">
        <v>51000</v>
      </c>
      <c r="J72" s="50">
        <f t="shared" si="3"/>
        <v>51000</v>
      </c>
      <c r="K72" s="58"/>
      <c r="L72" s="37">
        <v>52000</v>
      </c>
      <c r="M72" s="50">
        <f t="shared" si="4"/>
        <v>52000</v>
      </c>
      <c r="N72" s="37"/>
    </row>
    <row r="73" spans="4:14" ht="42.75" x14ac:dyDescent="0.25">
      <c r="D73" s="6" t="s">
        <v>84</v>
      </c>
      <c r="E73" s="30" t="s">
        <v>39</v>
      </c>
      <c r="F73" s="38">
        <f>F74</f>
        <v>1873000</v>
      </c>
      <c r="G73" s="50">
        <f t="shared" si="1"/>
        <v>1873000</v>
      </c>
      <c r="H73" s="38"/>
      <c r="I73" s="38">
        <f>I74</f>
        <v>1886000</v>
      </c>
      <c r="J73" s="50">
        <f t="shared" si="3"/>
        <v>1886000</v>
      </c>
      <c r="K73" s="38"/>
      <c r="L73" s="38">
        <f>L74</f>
        <v>1909000</v>
      </c>
      <c r="M73" s="50">
        <f t="shared" si="4"/>
        <v>1909000</v>
      </c>
      <c r="N73" s="38"/>
    </row>
    <row r="74" spans="4:14" ht="42.75" x14ac:dyDescent="0.25">
      <c r="D74" s="6" t="s">
        <v>85</v>
      </c>
      <c r="E74" s="30" t="s">
        <v>39</v>
      </c>
      <c r="F74" s="38">
        <v>1873000</v>
      </c>
      <c r="G74" s="50">
        <f t="shared" si="1"/>
        <v>1873000</v>
      </c>
      <c r="H74" s="38"/>
      <c r="I74" s="42">
        <v>1886000</v>
      </c>
      <c r="J74" s="50">
        <f t="shared" si="3"/>
        <v>1886000</v>
      </c>
      <c r="K74" s="58"/>
      <c r="L74" s="37">
        <v>1909000</v>
      </c>
      <c r="M74" s="50">
        <f t="shared" si="4"/>
        <v>1909000</v>
      </c>
      <c r="N74" s="37"/>
    </row>
    <row r="75" spans="4:14" x14ac:dyDescent="0.25">
      <c r="D75" s="12" t="s">
        <v>97</v>
      </c>
      <c r="E75" s="30" t="s">
        <v>98</v>
      </c>
      <c r="F75" s="38"/>
      <c r="G75" s="50">
        <f t="shared" si="1"/>
        <v>0</v>
      </c>
      <c r="H75" s="38"/>
      <c r="I75" s="42"/>
      <c r="J75" s="50">
        <f t="shared" si="3"/>
        <v>0</v>
      </c>
      <c r="K75" s="58"/>
      <c r="L75" s="37"/>
      <c r="M75" s="50">
        <f t="shared" si="4"/>
        <v>0</v>
      </c>
      <c r="N75" s="37"/>
    </row>
    <row r="76" spans="4:14" ht="30" x14ac:dyDescent="0.25">
      <c r="D76" s="12" t="s">
        <v>99</v>
      </c>
      <c r="E76" s="30" t="s">
        <v>100</v>
      </c>
      <c r="F76" s="38"/>
      <c r="G76" s="50">
        <f t="shared" si="1"/>
        <v>0</v>
      </c>
      <c r="H76" s="38"/>
      <c r="I76" s="42"/>
      <c r="J76" s="50">
        <f t="shared" si="3"/>
        <v>0</v>
      </c>
      <c r="K76" s="58"/>
      <c r="L76" s="37"/>
      <c r="M76" s="50">
        <f t="shared" si="4"/>
        <v>0</v>
      </c>
      <c r="N76" s="37"/>
    </row>
    <row r="77" spans="4:14" x14ac:dyDescent="0.25">
      <c r="D77" s="17" t="s">
        <v>148</v>
      </c>
      <c r="E77" s="34" t="s">
        <v>40</v>
      </c>
      <c r="F77" s="43">
        <f t="shared" ref="F77:N77" si="20">SUM(F78+F81+F88+F142)</f>
        <v>475894737.23000002</v>
      </c>
      <c r="G77" s="43">
        <f t="shared" si="20"/>
        <v>478988636.73000002</v>
      </c>
      <c r="H77" s="43">
        <f t="shared" si="20"/>
        <v>3093899.5</v>
      </c>
      <c r="I77" s="43">
        <f t="shared" si="20"/>
        <v>422924918.38</v>
      </c>
      <c r="J77" s="43">
        <f t="shared" si="20"/>
        <v>422924918.38</v>
      </c>
      <c r="K77" s="43">
        <f t="shared" si="20"/>
        <v>0</v>
      </c>
      <c r="L77" s="43">
        <f t="shared" si="20"/>
        <v>425668232.88</v>
      </c>
      <c r="M77" s="43">
        <f t="shared" si="20"/>
        <v>425668232.88</v>
      </c>
      <c r="N77" s="43">
        <f t="shared" si="20"/>
        <v>0</v>
      </c>
    </row>
    <row r="78" spans="4:14" x14ac:dyDescent="0.25">
      <c r="D78" s="17" t="s">
        <v>149</v>
      </c>
      <c r="E78" s="34" t="s">
        <v>41</v>
      </c>
      <c r="F78" s="43">
        <f t="shared" ref="F78:N78" si="21">SUM(F79:F80)</f>
        <v>127781000</v>
      </c>
      <c r="G78" s="43">
        <f t="shared" si="21"/>
        <v>127781000</v>
      </c>
      <c r="H78" s="43">
        <f t="shared" si="21"/>
        <v>0</v>
      </c>
      <c r="I78" s="43">
        <f t="shared" si="21"/>
        <v>116956000</v>
      </c>
      <c r="J78" s="43">
        <f t="shared" si="21"/>
        <v>116956000</v>
      </c>
      <c r="K78" s="43">
        <f t="shared" si="21"/>
        <v>0</v>
      </c>
      <c r="L78" s="43">
        <f t="shared" si="21"/>
        <v>117684000</v>
      </c>
      <c r="M78" s="43">
        <f t="shared" si="21"/>
        <v>117684000</v>
      </c>
      <c r="N78" s="43">
        <f t="shared" si="21"/>
        <v>0</v>
      </c>
    </row>
    <row r="79" spans="4:14" ht="30" x14ac:dyDescent="0.25">
      <c r="D79" s="55" t="s">
        <v>150</v>
      </c>
      <c r="E79" s="30" t="s">
        <v>42</v>
      </c>
      <c r="F79" s="38">
        <v>114272000</v>
      </c>
      <c r="G79" s="66">
        <f t="shared" si="1"/>
        <v>114272000</v>
      </c>
      <c r="H79" s="38"/>
      <c r="I79" s="42">
        <v>113731000</v>
      </c>
      <c r="J79" s="66">
        <f t="shared" si="3"/>
        <v>113731000</v>
      </c>
      <c r="K79" s="58"/>
      <c r="L79" s="37">
        <v>115078000</v>
      </c>
      <c r="M79" s="66">
        <f t="shared" si="4"/>
        <v>115078000</v>
      </c>
      <c r="N79" s="37"/>
    </row>
    <row r="80" spans="4:14" ht="30" x14ac:dyDescent="0.25">
      <c r="D80" s="55" t="s">
        <v>151</v>
      </c>
      <c r="E80" s="30" t="s">
        <v>43</v>
      </c>
      <c r="F80" s="38">
        <v>13509000</v>
      </c>
      <c r="G80" s="66">
        <f t="shared" si="1"/>
        <v>13509000</v>
      </c>
      <c r="H80" s="38"/>
      <c r="I80" s="42">
        <v>3225000</v>
      </c>
      <c r="J80" s="66">
        <f t="shared" si="3"/>
        <v>3225000</v>
      </c>
      <c r="K80" s="58"/>
      <c r="L80" s="37">
        <v>2606000</v>
      </c>
      <c r="M80" s="66">
        <f t="shared" si="4"/>
        <v>2606000</v>
      </c>
      <c r="N80" s="37"/>
    </row>
    <row r="81" spans="4:14" x14ac:dyDescent="0.25">
      <c r="D81" s="5" t="s">
        <v>152</v>
      </c>
      <c r="E81" s="35" t="s">
        <v>44</v>
      </c>
      <c r="F81" s="43">
        <f t="shared" ref="F81:G81" si="22">F86+F82+F83+F84+F85</f>
        <v>29651619.25</v>
      </c>
      <c r="G81" s="43">
        <f t="shared" si="22"/>
        <v>32745518.75</v>
      </c>
      <c r="H81" s="43">
        <f>H86+H82+H83+H84+H85</f>
        <v>3093899.5</v>
      </c>
      <c r="I81" s="43">
        <f t="shared" ref="I81:K81" si="23">I86</f>
        <v>748800</v>
      </c>
      <c r="J81" s="43">
        <f t="shared" si="23"/>
        <v>748800</v>
      </c>
      <c r="K81" s="43">
        <f t="shared" si="23"/>
        <v>0</v>
      </c>
      <c r="L81" s="43">
        <f>L86+L82</f>
        <v>2373300</v>
      </c>
      <c r="M81" s="43">
        <f>M86+M82</f>
        <v>2373300</v>
      </c>
      <c r="N81" s="43">
        <f>N86+N82</f>
        <v>0</v>
      </c>
    </row>
    <row r="82" spans="4:14" ht="30" x14ac:dyDescent="0.25">
      <c r="D82" s="5"/>
      <c r="E82" s="52" t="s">
        <v>171</v>
      </c>
      <c r="F82" s="73">
        <v>28902819.25</v>
      </c>
      <c r="G82" s="58">
        <f>F82+H82</f>
        <v>28902819.25</v>
      </c>
      <c r="H82" s="58"/>
      <c r="I82" s="43"/>
      <c r="J82" s="50"/>
      <c r="K82" s="43"/>
      <c r="L82" s="43">
        <v>1624500</v>
      </c>
      <c r="M82" s="66">
        <f>L82+N82</f>
        <v>1624500</v>
      </c>
      <c r="N82" s="58"/>
    </row>
    <row r="83" spans="4:14" x14ac:dyDescent="0.25">
      <c r="D83" s="5"/>
      <c r="E83" s="52" t="s">
        <v>176</v>
      </c>
      <c r="F83" s="73"/>
      <c r="G83" s="74">
        <f>F83+H83</f>
        <v>1420204.5</v>
      </c>
      <c r="H83" s="73">
        <v>1420204.5</v>
      </c>
      <c r="I83" s="43"/>
      <c r="J83" s="50"/>
      <c r="K83" s="43"/>
      <c r="L83" s="43"/>
      <c r="M83" s="66"/>
      <c r="N83" s="73"/>
    </row>
    <row r="84" spans="4:14" x14ac:dyDescent="0.25">
      <c r="D84" s="5"/>
      <c r="E84" s="52" t="s">
        <v>177</v>
      </c>
      <c r="F84" s="74"/>
      <c r="G84" s="74">
        <f>F84+H84</f>
        <v>173695</v>
      </c>
      <c r="H84" s="74">
        <v>173695</v>
      </c>
      <c r="I84" s="43"/>
      <c r="J84" s="50"/>
      <c r="K84" s="43"/>
      <c r="L84" s="43"/>
      <c r="M84" s="66"/>
      <c r="N84" s="74"/>
    </row>
    <row r="85" spans="4:14" ht="45" x14ac:dyDescent="0.25">
      <c r="D85" s="5"/>
      <c r="E85" s="52" t="s">
        <v>178</v>
      </c>
      <c r="F85" s="74"/>
      <c r="G85" s="74">
        <f>F85+H85</f>
        <v>1500000</v>
      </c>
      <c r="H85" s="74">
        <v>1500000</v>
      </c>
      <c r="I85" s="43"/>
      <c r="J85" s="50"/>
      <c r="K85" s="43"/>
      <c r="L85" s="43"/>
      <c r="M85" s="66"/>
      <c r="N85" s="74"/>
    </row>
    <row r="86" spans="4:14" ht="30.75" customHeight="1" x14ac:dyDescent="0.25">
      <c r="D86" s="5" t="s">
        <v>153</v>
      </c>
      <c r="E86" s="35" t="s">
        <v>125</v>
      </c>
      <c r="F86" s="43">
        <f>F87</f>
        <v>748800</v>
      </c>
      <c r="G86" s="43">
        <f>G87</f>
        <v>748800</v>
      </c>
      <c r="H86" s="43">
        <f>H87</f>
        <v>0</v>
      </c>
      <c r="I86" s="43">
        <f t="shared" ref="I86:N86" si="24">I87</f>
        <v>748800</v>
      </c>
      <c r="J86" s="43">
        <f t="shared" si="24"/>
        <v>748800</v>
      </c>
      <c r="K86" s="43">
        <f t="shared" si="24"/>
        <v>0</v>
      </c>
      <c r="L86" s="43">
        <f t="shared" si="24"/>
        <v>748800</v>
      </c>
      <c r="M86" s="43">
        <f t="shared" si="24"/>
        <v>748800</v>
      </c>
      <c r="N86" s="43">
        <f t="shared" si="24"/>
        <v>0</v>
      </c>
    </row>
    <row r="87" spans="4:14" ht="60" x14ac:dyDescent="0.25">
      <c r="D87" s="54" t="s">
        <v>154</v>
      </c>
      <c r="E87" s="31" t="s">
        <v>136</v>
      </c>
      <c r="F87" s="38">
        <v>748800</v>
      </c>
      <c r="G87" s="66">
        <f t="shared" ref="G87:G147" si="25">F87+H87</f>
        <v>748800</v>
      </c>
      <c r="H87" s="38"/>
      <c r="I87" s="42">
        <v>748800</v>
      </c>
      <c r="J87" s="66">
        <f t="shared" ref="J87:J146" si="26">I87+K87</f>
        <v>748800</v>
      </c>
      <c r="K87" s="58"/>
      <c r="L87" s="37">
        <v>748800</v>
      </c>
      <c r="M87" s="66">
        <f t="shared" ref="M87:M146" si="27">L87+N87</f>
        <v>748800</v>
      </c>
      <c r="N87" s="37"/>
    </row>
    <row r="88" spans="4:14" x14ac:dyDescent="0.25">
      <c r="D88" s="17" t="s">
        <v>155</v>
      </c>
      <c r="E88" s="34" t="s">
        <v>45</v>
      </c>
      <c r="F88" s="43">
        <f>F89+F90+F95+F100+F101+F106+F109+F114+F120+F123+F127+F131+F133+F137+F141</f>
        <v>312348147.98000002</v>
      </c>
      <c r="G88" s="43">
        <f>G89+G90+G95+G100+G101+G106+G109+G114+G120+G123+G127+G131+G133+G137+G141</f>
        <v>312348147.98000002</v>
      </c>
      <c r="H88" s="43">
        <f>H89+H90+H95+H100+H101+H106+H109+H114+H120+H123+H127+H131+H133+H137+H141</f>
        <v>0</v>
      </c>
      <c r="I88" s="43">
        <f t="shared" ref="I88:N88" si="28">I89+I90+I95+I100+I101+I106+I109+I114+I120+I123+I127+I131+I133+I137+I141</f>
        <v>305220118.38</v>
      </c>
      <c r="J88" s="43">
        <f t="shared" si="28"/>
        <v>305220118.38</v>
      </c>
      <c r="K88" s="43">
        <f t="shared" si="28"/>
        <v>0</v>
      </c>
      <c r="L88" s="43">
        <f t="shared" si="28"/>
        <v>305610932.88</v>
      </c>
      <c r="M88" s="43">
        <f t="shared" si="28"/>
        <v>305610932.88</v>
      </c>
      <c r="N88" s="43">
        <f t="shared" si="28"/>
        <v>0</v>
      </c>
    </row>
    <row r="89" spans="4:14" ht="90" x14ac:dyDescent="0.25">
      <c r="D89" s="55" t="s">
        <v>156</v>
      </c>
      <c r="E89" s="53" t="s">
        <v>137</v>
      </c>
      <c r="F89" s="38">
        <v>113551</v>
      </c>
      <c r="G89" s="67">
        <f t="shared" si="25"/>
        <v>113551</v>
      </c>
      <c r="H89" s="38"/>
      <c r="I89" s="42">
        <v>802</v>
      </c>
      <c r="J89" s="67">
        <f t="shared" si="26"/>
        <v>802</v>
      </c>
      <c r="K89" s="58"/>
      <c r="L89" s="37">
        <v>2084</v>
      </c>
      <c r="M89" s="67">
        <f t="shared" si="27"/>
        <v>2084</v>
      </c>
      <c r="N89" s="37"/>
    </row>
    <row r="90" spans="4:14" ht="15" customHeight="1" x14ac:dyDescent="0.25">
      <c r="D90" s="115" t="s">
        <v>157</v>
      </c>
      <c r="E90" s="97" t="s">
        <v>121</v>
      </c>
      <c r="F90" s="86">
        <v>176381257</v>
      </c>
      <c r="G90" s="90">
        <f t="shared" si="25"/>
        <v>176381257</v>
      </c>
      <c r="H90" s="75"/>
      <c r="I90" s="89">
        <v>176381257</v>
      </c>
      <c r="J90" s="90">
        <f t="shared" si="26"/>
        <v>176381257</v>
      </c>
      <c r="K90" s="61"/>
      <c r="L90" s="83">
        <v>176381257</v>
      </c>
      <c r="M90" s="90">
        <f t="shared" si="27"/>
        <v>176381257</v>
      </c>
      <c r="N90" s="77"/>
    </row>
    <row r="91" spans="4:14" x14ac:dyDescent="0.25">
      <c r="D91" s="116"/>
      <c r="E91" s="98"/>
      <c r="F91" s="88"/>
      <c r="G91" s="91"/>
      <c r="H91" s="93"/>
      <c r="I91" s="89"/>
      <c r="J91" s="91"/>
      <c r="K91" s="62"/>
      <c r="L91" s="84"/>
      <c r="M91" s="91"/>
      <c r="N91" s="117"/>
    </row>
    <row r="92" spans="4:14" ht="33.6" customHeight="1" x14ac:dyDescent="0.25">
      <c r="D92" s="116"/>
      <c r="E92" s="98"/>
      <c r="F92" s="88"/>
      <c r="G92" s="91"/>
      <c r="H92" s="93"/>
      <c r="I92" s="89"/>
      <c r="J92" s="91"/>
      <c r="K92" s="62"/>
      <c r="L92" s="84"/>
      <c r="M92" s="91"/>
      <c r="N92" s="117"/>
    </row>
    <row r="93" spans="4:14" ht="14.45" customHeight="1" x14ac:dyDescent="0.25">
      <c r="D93" s="116"/>
      <c r="E93" s="98"/>
      <c r="F93" s="88"/>
      <c r="G93" s="91"/>
      <c r="H93" s="93"/>
      <c r="I93" s="89"/>
      <c r="J93" s="91"/>
      <c r="K93" s="62"/>
      <c r="L93" s="84"/>
      <c r="M93" s="91"/>
      <c r="N93" s="117"/>
    </row>
    <row r="94" spans="4:14" x14ac:dyDescent="0.25">
      <c r="D94" s="116"/>
      <c r="E94" s="99"/>
      <c r="F94" s="87"/>
      <c r="G94" s="92"/>
      <c r="H94" s="76"/>
      <c r="I94" s="89"/>
      <c r="J94" s="92"/>
      <c r="K94" s="63"/>
      <c r="L94" s="85"/>
      <c r="M94" s="92"/>
      <c r="N94" s="78"/>
    </row>
    <row r="95" spans="4:14" ht="15" customHeight="1" x14ac:dyDescent="0.25">
      <c r="D95" s="115" t="s">
        <v>157</v>
      </c>
      <c r="E95" s="97" t="s">
        <v>138</v>
      </c>
      <c r="F95" s="86">
        <v>5876400</v>
      </c>
      <c r="G95" s="90">
        <f t="shared" si="25"/>
        <v>5876400</v>
      </c>
      <c r="H95" s="75"/>
      <c r="I95" s="89">
        <v>5876400</v>
      </c>
      <c r="J95" s="90">
        <f t="shared" si="26"/>
        <v>5876400</v>
      </c>
      <c r="K95" s="61"/>
      <c r="L95" s="83">
        <v>5876400</v>
      </c>
      <c r="M95" s="90">
        <f t="shared" si="27"/>
        <v>5876400</v>
      </c>
      <c r="N95" s="77"/>
    </row>
    <row r="96" spans="4:14" x14ac:dyDescent="0.25">
      <c r="D96" s="116"/>
      <c r="E96" s="98"/>
      <c r="F96" s="88"/>
      <c r="G96" s="91"/>
      <c r="H96" s="93"/>
      <c r="I96" s="89"/>
      <c r="J96" s="91"/>
      <c r="K96" s="62"/>
      <c r="L96" s="84"/>
      <c r="M96" s="91"/>
      <c r="N96" s="117"/>
    </row>
    <row r="97" spans="4:14" x14ac:dyDescent="0.25">
      <c r="D97" s="116"/>
      <c r="E97" s="98"/>
      <c r="F97" s="88"/>
      <c r="G97" s="91"/>
      <c r="H97" s="93"/>
      <c r="I97" s="89"/>
      <c r="J97" s="91"/>
      <c r="K97" s="62"/>
      <c r="L97" s="84"/>
      <c r="M97" s="91"/>
      <c r="N97" s="117"/>
    </row>
    <row r="98" spans="4:14" x14ac:dyDescent="0.25">
      <c r="D98" s="116"/>
      <c r="E98" s="98"/>
      <c r="F98" s="88"/>
      <c r="G98" s="91"/>
      <c r="H98" s="93"/>
      <c r="I98" s="89"/>
      <c r="J98" s="91"/>
      <c r="K98" s="62"/>
      <c r="L98" s="84"/>
      <c r="M98" s="91"/>
      <c r="N98" s="117"/>
    </row>
    <row r="99" spans="4:14" ht="14.45" customHeight="1" x14ac:dyDescent="0.25">
      <c r="D99" s="116"/>
      <c r="E99" s="99"/>
      <c r="F99" s="87"/>
      <c r="G99" s="92"/>
      <c r="H99" s="76"/>
      <c r="I99" s="89"/>
      <c r="J99" s="92"/>
      <c r="K99" s="63"/>
      <c r="L99" s="85"/>
      <c r="M99" s="92"/>
      <c r="N99" s="78"/>
    </row>
    <row r="100" spans="4:14" ht="120" x14ac:dyDescent="0.25">
      <c r="D100" s="55" t="s">
        <v>157</v>
      </c>
      <c r="E100" s="53" t="s">
        <v>139</v>
      </c>
      <c r="F100" s="38">
        <v>1094756</v>
      </c>
      <c r="G100" s="67">
        <f t="shared" si="25"/>
        <v>1094756</v>
      </c>
      <c r="H100" s="38"/>
      <c r="I100" s="42">
        <v>1094756</v>
      </c>
      <c r="J100" s="67">
        <f t="shared" si="26"/>
        <v>1094756</v>
      </c>
      <c r="K100" s="58"/>
      <c r="L100" s="37">
        <v>1094756</v>
      </c>
      <c r="M100" s="67">
        <f t="shared" si="27"/>
        <v>1094756</v>
      </c>
      <c r="N100" s="37"/>
    </row>
    <row r="101" spans="4:14" ht="15" customHeight="1" x14ac:dyDescent="0.25">
      <c r="D101" s="115" t="s">
        <v>157</v>
      </c>
      <c r="E101" s="94" t="s">
        <v>140</v>
      </c>
      <c r="F101" s="86">
        <v>29400200</v>
      </c>
      <c r="G101" s="90">
        <f t="shared" si="25"/>
        <v>29400200</v>
      </c>
      <c r="H101" s="75"/>
      <c r="I101" s="100">
        <v>28963700</v>
      </c>
      <c r="J101" s="90">
        <f t="shared" si="26"/>
        <v>28963700</v>
      </c>
      <c r="K101" s="61"/>
      <c r="L101" s="83">
        <v>29327000</v>
      </c>
      <c r="M101" s="90">
        <f t="shared" si="27"/>
        <v>29327000</v>
      </c>
      <c r="N101" s="77"/>
    </row>
    <row r="102" spans="4:14" x14ac:dyDescent="0.25">
      <c r="D102" s="116"/>
      <c r="E102" s="95"/>
      <c r="F102" s="88"/>
      <c r="G102" s="91"/>
      <c r="H102" s="93"/>
      <c r="I102" s="101"/>
      <c r="J102" s="91"/>
      <c r="K102" s="62"/>
      <c r="L102" s="84"/>
      <c r="M102" s="91"/>
      <c r="N102" s="117"/>
    </row>
    <row r="103" spans="4:14" x14ac:dyDescent="0.25">
      <c r="D103" s="116"/>
      <c r="E103" s="95"/>
      <c r="F103" s="88"/>
      <c r="G103" s="91"/>
      <c r="H103" s="93"/>
      <c r="I103" s="101"/>
      <c r="J103" s="91"/>
      <c r="K103" s="62"/>
      <c r="L103" s="84"/>
      <c r="M103" s="91"/>
      <c r="N103" s="117"/>
    </row>
    <row r="104" spans="4:14" ht="14.45" customHeight="1" x14ac:dyDescent="0.25">
      <c r="D104" s="116"/>
      <c r="E104" s="95"/>
      <c r="F104" s="88"/>
      <c r="G104" s="91"/>
      <c r="H104" s="93"/>
      <c r="I104" s="101"/>
      <c r="J104" s="91"/>
      <c r="K104" s="62"/>
      <c r="L104" s="84"/>
      <c r="M104" s="91"/>
      <c r="N104" s="117"/>
    </row>
    <row r="105" spans="4:14" ht="50.25" customHeight="1" x14ac:dyDescent="0.25">
      <c r="D105" s="116"/>
      <c r="E105" s="96"/>
      <c r="F105" s="87"/>
      <c r="G105" s="92"/>
      <c r="H105" s="76"/>
      <c r="I105" s="102"/>
      <c r="J105" s="92"/>
      <c r="K105" s="63"/>
      <c r="L105" s="85"/>
      <c r="M105" s="92"/>
      <c r="N105" s="78"/>
    </row>
    <row r="106" spans="4:14" ht="15" customHeight="1" x14ac:dyDescent="0.25">
      <c r="D106" s="115" t="s">
        <v>157</v>
      </c>
      <c r="E106" s="94" t="s">
        <v>120</v>
      </c>
      <c r="F106" s="86">
        <v>81234985</v>
      </c>
      <c r="G106" s="90">
        <f t="shared" si="25"/>
        <v>81234985</v>
      </c>
      <c r="H106" s="75"/>
      <c r="I106" s="89">
        <v>81234985</v>
      </c>
      <c r="J106" s="90">
        <f t="shared" si="26"/>
        <v>81234985</v>
      </c>
      <c r="K106" s="61"/>
      <c r="L106" s="83">
        <v>81234985</v>
      </c>
      <c r="M106" s="90">
        <f t="shared" si="27"/>
        <v>81234985</v>
      </c>
      <c r="N106" s="77"/>
    </row>
    <row r="107" spans="4:14" ht="14.45" customHeight="1" x14ac:dyDescent="0.25">
      <c r="D107" s="116"/>
      <c r="E107" s="95"/>
      <c r="F107" s="88"/>
      <c r="G107" s="91"/>
      <c r="H107" s="93"/>
      <c r="I107" s="89"/>
      <c r="J107" s="91"/>
      <c r="K107" s="62"/>
      <c r="L107" s="84"/>
      <c r="M107" s="91"/>
      <c r="N107" s="117"/>
    </row>
    <row r="108" spans="4:14" ht="33.75" customHeight="1" x14ac:dyDescent="0.25">
      <c r="D108" s="116"/>
      <c r="E108" s="96"/>
      <c r="F108" s="87"/>
      <c r="G108" s="92"/>
      <c r="H108" s="76"/>
      <c r="I108" s="89"/>
      <c r="J108" s="92"/>
      <c r="K108" s="63"/>
      <c r="L108" s="85"/>
      <c r="M108" s="92"/>
      <c r="N108" s="78"/>
    </row>
    <row r="109" spans="4:14" ht="15" customHeight="1" x14ac:dyDescent="0.25">
      <c r="D109" s="115" t="s">
        <v>157</v>
      </c>
      <c r="E109" s="97" t="s">
        <v>46</v>
      </c>
      <c r="F109" s="86">
        <v>1538000</v>
      </c>
      <c r="G109" s="90">
        <f t="shared" si="25"/>
        <v>1538000</v>
      </c>
      <c r="H109" s="75"/>
      <c r="I109" s="89">
        <v>1538000</v>
      </c>
      <c r="J109" s="90">
        <f t="shared" si="26"/>
        <v>1538000</v>
      </c>
      <c r="K109" s="61"/>
      <c r="L109" s="83">
        <v>1538000</v>
      </c>
      <c r="M109" s="90">
        <f t="shared" si="27"/>
        <v>1538000</v>
      </c>
      <c r="N109" s="77"/>
    </row>
    <row r="110" spans="4:14" x14ac:dyDescent="0.25">
      <c r="D110" s="116"/>
      <c r="E110" s="98"/>
      <c r="F110" s="88"/>
      <c r="G110" s="91"/>
      <c r="H110" s="93"/>
      <c r="I110" s="89"/>
      <c r="J110" s="91"/>
      <c r="K110" s="62"/>
      <c r="L110" s="84"/>
      <c r="M110" s="91"/>
      <c r="N110" s="117"/>
    </row>
    <row r="111" spans="4:14" x14ac:dyDescent="0.25">
      <c r="D111" s="116"/>
      <c r="E111" s="98"/>
      <c r="F111" s="88"/>
      <c r="G111" s="91"/>
      <c r="H111" s="93"/>
      <c r="I111" s="89"/>
      <c r="J111" s="91"/>
      <c r="K111" s="62"/>
      <c r="L111" s="84"/>
      <c r="M111" s="91"/>
      <c r="N111" s="117"/>
    </row>
    <row r="112" spans="4:14" ht="14.45" customHeight="1" x14ac:dyDescent="0.25">
      <c r="D112" s="116"/>
      <c r="E112" s="98"/>
      <c r="F112" s="88"/>
      <c r="G112" s="91"/>
      <c r="H112" s="93"/>
      <c r="I112" s="89"/>
      <c r="J112" s="91"/>
      <c r="K112" s="62"/>
      <c r="L112" s="84"/>
      <c r="M112" s="91"/>
      <c r="N112" s="117"/>
    </row>
    <row r="113" spans="4:14" x14ac:dyDescent="0.25">
      <c r="D113" s="116"/>
      <c r="E113" s="99"/>
      <c r="F113" s="87"/>
      <c r="G113" s="92"/>
      <c r="H113" s="76"/>
      <c r="I113" s="89"/>
      <c r="J113" s="92"/>
      <c r="K113" s="63"/>
      <c r="L113" s="85"/>
      <c r="M113" s="92"/>
      <c r="N113" s="78"/>
    </row>
    <row r="114" spans="4:14" ht="15" customHeight="1" x14ac:dyDescent="0.25">
      <c r="D114" s="115" t="s">
        <v>157</v>
      </c>
      <c r="E114" s="97" t="s">
        <v>141</v>
      </c>
      <c r="F114" s="86">
        <v>111300</v>
      </c>
      <c r="G114" s="90">
        <f t="shared" si="25"/>
        <v>111300</v>
      </c>
      <c r="H114" s="75"/>
      <c r="I114" s="89">
        <v>111300</v>
      </c>
      <c r="J114" s="90">
        <f t="shared" si="26"/>
        <v>111300</v>
      </c>
      <c r="K114" s="61"/>
      <c r="L114" s="83">
        <v>111300</v>
      </c>
      <c r="M114" s="90">
        <f t="shared" si="27"/>
        <v>111300</v>
      </c>
      <c r="N114" s="77"/>
    </row>
    <row r="115" spans="4:14" x14ac:dyDescent="0.25">
      <c r="D115" s="116"/>
      <c r="E115" s="98"/>
      <c r="F115" s="88"/>
      <c r="G115" s="91"/>
      <c r="H115" s="93"/>
      <c r="I115" s="89"/>
      <c r="J115" s="91"/>
      <c r="K115" s="62"/>
      <c r="L115" s="84"/>
      <c r="M115" s="91"/>
      <c r="N115" s="117"/>
    </row>
    <row r="116" spans="4:14" x14ac:dyDescent="0.25">
      <c r="D116" s="116"/>
      <c r="E116" s="98"/>
      <c r="F116" s="88"/>
      <c r="G116" s="91"/>
      <c r="H116" s="93"/>
      <c r="I116" s="89"/>
      <c r="J116" s="91"/>
      <c r="K116" s="62"/>
      <c r="L116" s="84"/>
      <c r="M116" s="91"/>
      <c r="N116" s="117"/>
    </row>
    <row r="117" spans="4:14" x14ac:dyDescent="0.25">
      <c r="D117" s="116"/>
      <c r="E117" s="98"/>
      <c r="F117" s="88"/>
      <c r="G117" s="91"/>
      <c r="H117" s="93"/>
      <c r="I117" s="89"/>
      <c r="J117" s="91"/>
      <c r="K117" s="62"/>
      <c r="L117" s="84"/>
      <c r="M117" s="91"/>
      <c r="N117" s="117"/>
    </row>
    <row r="118" spans="4:14" ht="14.45" customHeight="1" x14ac:dyDescent="0.25">
      <c r="D118" s="116"/>
      <c r="E118" s="98"/>
      <c r="F118" s="88"/>
      <c r="G118" s="91"/>
      <c r="H118" s="93"/>
      <c r="I118" s="89"/>
      <c r="J118" s="91"/>
      <c r="K118" s="62"/>
      <c r="L118" s="84"/>
      <c r="M118" s="91"/>
      <c r="N118" s="117"/>
    </row>
    <row r="119" spans="4:14" x14ac:dyDescent="0.25">
      <c r="D119" s="116"/>
      <c r="E119" s="99"/>
      <c r="F119" s="87"/>
      <c r="G119" s="92"/>
      <c r="H119" s="76"/>
      <c r="I119" s="89"/>
      <c r="J119" s="92"/>
      <c r="K119" s="63"/>
      <c r="L119" s="85"/>
      <c r="M119" s="92"/>
      <c r="N119" s="78"/>
    </row>
    <row r="120" spans="4:14" ht="15" customHeight="1" x14ac:dyDescent="0.25">
      <c r="D120" s="105" t="s">
        <v>157</v>
      </c>
      <c r="E120" s="97" t="s">
        <v>47</v>
      </c>
      <c r="F120" s="86"/>
      <c r="G120" s="90">
        <f t="shared" si="25"/>
        <v>0</v>
      </c>
      <c r="H120" s="75"/>
      <c r="I120" s="89">
        <v>21000</v>
      </c>
      <c r="J120" s="90">
        <f t="shared" si="26"/>
        <v>21000</v>
      </c>
      <c r="K120" s="61"/>
      <c r="L120" s="83">
        <v>21000</v>
      </c>
      <c r="M120" s="90">
        <f t="shared" si="27"/>
        <v>21000</v>
      </c>
      <c r="N120" s="77"/>
    </row>
    <row r="121" spans="4:14" ht="14.45" customHeight="1" x14ac:dyDescent="0.25">
      <c r="D121" s="106"/>
      <c r="E121" s="98"/>
      <c r="F121" s="88"/>
      <c r="G121" s="91"/>
      <c r="H121" s="93"/>
      <c r="I121" s="89"/>
      <c r="J121" s="91"/>
      <c r="K121" s="62"/>
      <c r="L121" s="84"/>
      <c r="M121" s="91"/>
      <c r="N121" s="117"/>
    </row>
    <row r="122" spans="4:14" x14ac:dyDescent="0.25">
      <c r="D122" s="107"/>
      <c r="E122" s="99"/>
      <c r="F122" s="87"/>
      <c r="G122" s="92"/>
      <c r="H122" s="76"/>
      <c r="I122" s="89"/>
      <c r="J122" s="92"/>
      <c r="K122" s="63"/>
      <c r="L122" s="85"/>
      <c r="M122" s="92"/>
      <c r="N122" s="78"/>
    </row>
    <row r="123" spans="4:14" ht="15" customHeight="1" x14ac:dyDescent="0.25">
      <c r="D123" s="103" t="s">
        <v>158</v>
      </c>
      <c r="E123" s="94" t="s">
        <v>142</v>
      </c>
      <c r="F123" s="86">
        <v>1343978</v>
      </c>
      <c r="G123" s="90">
        <f t="shared" si="25"/>
        <v>1343978</v>
      </c>
      <c r="H123" s="75"/>
      <c r="I123" s="89">
        <v>1358241</v>
      </c>
      <c r="J123" s="90">
        <f t="shared" si="26"/>
        <v>1358241</v>
      </c>
      <c r="K123" s="61"/>
      <c r="L123" s="83">
        <v>1407066</v>
      </c>
      <c r="M123" s="90">
        <f t="shared" si="27"/>
        <v>1407066</v>
      </c>
      <c r="N123" s="77"/>
    </row>
    <row r="124" spans="4:14" ht="37.15" customHeight="1" x14ac:dyDescent="0.25">
      <c r="D124" s="104"/>
      <c r="E124" s="95"/>
      <c r="F124" s="88"/>
      <c r="G124" s="91"/>
      <c r="H124" s="93"/>
      <c r="I124" s="89"/>
      <c r="J124" s="91"/>
      <c r="K124" s="62"/>
      <c r="L124" s="84"/>
      <c r="M124" s="91"/>
      <c r="N124" s="117"/>
    </row>
    <row r="125" spans="4:14" ht="14.45" customHeight="1" x14ac:dyDescent="0.25">
      <c r="D125" s="104"/>
      <c r="E125" s="95"/>
      <c r="F125" s="88"/>
      <c r="G125" s="92"/>
      <c r="H125" s="93"/>
      <c r="I125" s="89"/>
      <c r="J125" s="92"/>
      <c r="K125" s="62"/>
      <c r="L125" s="84"/>
      <c r="M125" s="92"/>
      <c r="N125" s="78"/>
    </row>
    <row r="126" spans="4:14" ht="15" hidden="1" customHeight="1" x14ac:dyDescent="0.25">
      <c r="D126" s="104"/>
      <c r="E126" s="96"/>
      <c r="F126" s="87"/>
      <c r="G126" s="67">
        <f t="shared" si="25"/>
        <v>0</v>
      </c>
      <c r="H126" s="57"/>
      <c r="I126" s="89"/>
      <c r="J126" s="67">
        <f t="shared" si="26"/>
        <v>0</v>
      </c>
      <c r="K126" s="63"/>
      <c r="L126" s="85"/>
      <c r="M126" s="67">
        <f t="shared" si="27"/>
        <v>0</v>
      </c>
      <c r="N126" s="37"/>
    </row>
    <row r="127" spans="4:14" x14ac:dyDescent="0.25">
      <c r="D127" s="103" t="s">
        <v>159</v>
      </c>
      <c r="E127" s="94" t="s">
        <v>143</v>
      </c>
      <c r="F127" s="86">
        <v>339433</v>
      </c>
      <c r="G127" s="90">
        <f t="shared" si="25"/>
        <v>339433</v>
      </c>
      <c r="H127" s="75"/>
      <c r="I127" s="89">
        <v>353010.4</v>
      </c>
      <c r="J127" s="90">
        <f t="shared" si="26"/>
        <v>353010.4</v>
      </c>
      <c r="K127" s="61"/>
      <c r="L127" s="83">
        <v>330417.90000000002</v>
      </c>
      <c r="M127" s="90">
        <f t="shared" si="27"/>
        <v>330417.90000000002</v>
      </c>
      <c r="N127" s="77"/>
    </row>
    <row r="128" spans="4:14" x14ac:dyDescent="0.25">
      <c r="D128" s="104"/>
      <c r="E128" s="95"/>
      <c r="F128" s="88"/>
      <c r="G128" s="91"/>
      <c r="H128" s="93"/>
      <c r="I128" s="89"/>
      <c r="J128" s="91"/>
      <c r="K128" s="62"/>
      <c r="L128" s="84"/>
      <c r="M128" s="91"/>
      <c r="N128" s="117"/>
    </row>
    <row r="129" spans="4:14" ht="14.45" customHeight="1" x14ac:dyDescent="0.25">
      <c r="D129" s="104"/>
      <c r="E129" s="95"/>
      <c r="F129" s="88"/>
      <c r="G129" s="91"/>
      <c r="H129" s="93"/>
      <c r="I129" s="89"/>
      <c r="J129" s="91"/>
      <c r="K129" s="62"/>
      <c r="L129" s="84"/>
      <c r="M129" s="91"/>
      <c r="N129" s="117"/>
    </row>
    <row r="130" spans="4:14" ht="21.6" customHeight="1" x14ac:dyDescent="0.25">
      <c r="D130" s="104"/>
      <c r="E130" s="96"/>
      <c r="F130" s="87"/>
      <c r="G130" s="92"/>
      <c r="H130" s="76"/>
      <c r="I130" s="89"/>
      <c r="J130" s="92"/>
      <c r="K130" s="63"/>
      <c r="L130" s="85"/>
      <c r="M130" s="92"/>
      <c r="N130" s="78"/>
    </row>
    <row r="131" spans="4:14" ht="15" customHeight="1" x14ac:dyDescent="0.25">
      <c r="D131" s="103" t="s">
        <v>160</v>
      </c>
      <c r="E131" s="94" t="s">
        <v>144</v>
      </c>
      <c r="F131" s="86">
        <v>3246029</v>
      </c>
      <c r="G131" s="90">
        <f t="shared" si="25"/>
        <v>3246029</v>
      </c>
      <c r="H131" s="75"/>
      <c r="I131" s="89">
        <v>3246029</v>
      </c>
      <c r="J131" s="90">
        <f t="shared" si="26"/>
        <v>3246029</v>
      </c>
      <c r="K131" s="61"/>
      <c r="L131" s="83">
        <v>3246029</v>
      </c>
      <c r="M131" s="90">
        <f t="shared" si="27"/>
        <v>3246029</v>
      </c>
      <c r="N131" s="77"/>
    </row>
    <row r="132" spans="4:14" ht="61.5" customHeight="1" x14ac:dyDescent="0.25">
      <c r="D132" s="104"/>
      <c r="E132" s="96"/>
      <c r="F132" s="87"/>
      <c r="G132" s="92"/>
      <c r="H132" s="76"/>
      <c r="I132" s="89"/>
      <c r="J132" s="92"/>
      <c r="K132" s="63"/>
      <c r="L132" s="85"/>
      <c r="M132" s="92"/>
      <c r="N132" s="78"/>
    </row>
    <row r="133" spans="4:14" ht="15" customHeight="1" x14ac:dyDescent="0.25">
      <c r="D133" s="103" t="s">
        <v>161</v>
      </c>
      <c r="E133" s="94" t="s">
        <v>48</v>
      </c>
      <c r="F133" s="86">
        <v>11361636</v>
      </c>
      <c r="G133" s="90">
        <f t="shared" si="25"/>
        <v>11361636</v>
      </c>
      <c r="H133" s="75"/>
      <c r="I133" s="89">
        <v>4734015</v>
      </c>
      <c r="J133" s="90">
        <f t="shared" si="26"/>
        <v>4734015</v>
      </c>
      <c r="K133" s="61"/>
      <c r="L133" s="83">
        <v>4734015</v>
      </c>
      <c r="M133" s="90">
        <f t="shared" si="27"/>
        <v>4734015</v>
      </c>
      <c r="N133" s="77"/>
    </row>
    <row r="134" spans="4:14" x14ac:dyDescent="0.25">
      <c r="D134" s="104"/>
      <c r="E134" s="95"/>
      <c r="F134" s="88"/>
      <c r="G134" s="91"/>
      <c r="H134" s="93"/>
      <c r="I134" s="89"/>
      <c r="J134" s="91"/>
      <c r="K134" s="62"/>
      <c r="L134" s="84"/>
      <c r="M134" s="91"/>
      <c r="N134" s="117"/>
    </row>
    <row r="135" spans="4:14" ht="14.45" customHeight="1" x14ac:dyDescent="0.25">
      <c r="D135" s="104"/>
      <c r="E135" s="95"/>
      <c r="F135" s="88"/>
      <c r="G135" s="91"/>
      <c r="H135" s="93"/>
      <c r="I135" s="89"/>
      <c r="J135" s="91"/>
      <c r="K135" s="62"/>
      <c r="L135" s="84"/>
      <c r="M135" s="91"/>
      <c r="N135" s="117"/>
    </row>
    <row r="136" spans="4:14" x14ac:dyDescent="0.25">
      <c r="D136" s="104"/>
      <c r="E136" s="96"/>
      <c r="F136" s="87"/>
      <c r="G136" s="92"/>
      <c r="H136" s="76"/>
      <c r="I136" s="89"/>
      <c r="J136" s="92"/>
      <c r="K136" s="63"/>
      <c r="L136" s="85"/>
      <c r="M136" s="92"/>
      <c r="N136" s="78"/>
    </row>
    <row r="137" spans="4:14" ht="15" customHeight="1" x14ac:dyDescent="0.25">
      <c r="D137" s="103" t="s">
        <v>157</v>
      </c>
      <c r="E137" s="94" t="s">
        <v>122</v>
      </c>
      <c r="F137" s="86">
        <v>234462</v>
      </c>
      <c r="G137" s="90">
        <f t="shared" si="25"/>
        <v>234462</v>
      </c>
      <c r="H137" s="75"/>
      <c r="I137" s="89">
        <v>234462</v>
      </c>
      <c r="J137" s="90">
        <f t="shared" si="26"/>
        <v>234462</v>
      </c>
      <c r="K137" s="61"/>
      <c r="L137" s="83">
        <v>234462</v>
      </c>
      <c r="M137" s="90">
        <f t="shared" si="27"/>
        <v>234462</v>
      </c>
      <c r="N137" s="77"/>
    </row>
    <row r="138" spans="4:14" x14ac:dyDescent="0.25">
      <c r="D138" s="104"/>
      <c r="E138" s="95"/>
      <c r="F138" s="88"/>
      <c r="G138" s="91"/>
      <c r="H138" s="93"/>
      <c r="I138" s="89"/>
      <c r="J138" s="91"/>
      <c r="K138" s="62"/>
      <c r="L138" s="84"/>
      <c r="M138" s="91"/>
      <c r="N138" s="117"/>
    </row>
    <row r="139" spans="4:14" x14ac:dyDescent="0.25">
      <c r="D139" s="104"/>
      <c r="E139" s="95"/>
      <c r="F139" s="88"/>
      <c r="G139" s="91"/>
      <c r="H139" s="93"/>
      <c r="I139" s="89"/>
      <c r="J139" s="91"/>
      <c r="K139" s="62"/>
      <c r="L139" s="84"/>
      <c r="M139" s="91"/>
      <c r="N139" s="117"/>
    </row>
    <row r="140" spans="4:14" x14ac:dyDescent="0.25">
      <c r="D140" s="104"/>
      <c r="E140" s="96"/>
      <c r="F140" s="87"/>
      <c r="G140" s="92"/>
      <c r="H140" s="76"/>
      <c r="I140" s="89"/>
      <c r="J140" s="92"/>
      <c r="K140" s="63"/>
      <c r="L140" s="85"/>
      <c r="M140" s="92"/>
      <c r="N140" s="78"/>
    </row>
    <row r="141" spans="4:14" ht="150" x14ac:dyDescent="0.25">
      <c r="D141" s="54" t="s">
        <v>157</v>
      </c>
      <c r="E141" s="52" t="s">
        <v>101</v>
      </c>
      <c r="F141" s="38">
        <v>72160.98</v>
      </c>
      <c r="G141" s="67">
        <f t="shared" si="25"/>
        <v>72160.98</v>
      </c>
      <c r="H141" s="38"/>
      <c r="I141" s="42">
        <v>72160.98</v>
      </c>
      <c r="J141" s="67">
        <f t="shared" si="26"/>
        <v>72160.98</v>
      </c>
      <c r="K141" s="58"/>
      <c r="L141" s="37">
        <v>72160.98</v>
      </c>
      <c r="M141" s="67">
        <f t="shared" si="27"/>
        <v>72160.98</v>
      </c>
      <c r="N141" s="37"/>
    </row>
    <row r="142" spans="4:14" x14ac:dyDescent="0.25">
      <c r="D142" s="17" t="s">
        <v>162</v>
      </c>
      <c r="E142" s="34" t="s">
        <v>49</v>
      </c>
      <c r="F142" s="36">
        <f>F143</f>
        <v>6113970</v>
      </c>
      <c r="G142" s="36">
        <f t="shared" ref="G142:H142" si="29">G143</f>
        <v>6113970</v>
      </c>
      <c r="H142" s="36">
        <f t="shared" si="29"/>
        <v>0</v>
      </c>
      <c r="I142" s="36">
        <f t="shared" ref="I142:L142" si="30">I143</f>
        <v>0</v>
      </c>
      <c r="J142" s="50">
        <f t="shared" si="26"/>
        <v>0</v>
      </c>
      <c r="K142" s="36"/>
      <c r="L142" s="36">
        <f t="shared" si="30"/>
        <v>0</v>
      </c>
      <c r="M142" s="50">
        <f t="shared" si="27"/>
        <v>0</v>
      </c>
      <c r="N142" s="36"/>
    </row>
    <row r="143" spans="4:14" ht="75" x14ac:dyDescent="0.25">
      <c r="D143" s="55" t="s">
        <v>163</v>
      </c>
      <c r="E143" s="30" t="s">
        <v>50</v>
      </c>
      <c r="F143" s="40">
        <f>F144+F145+F146</f>
        <v>6113970</v>
      </c>
      <c r="G143" s="68">
        <f>G144+G145+G146</f>
        <v>6113970</v>
      </c>
      <c r="H143" s="56">
        <f>H146+H144+H145</f>
        <v>0</v>
      </c>
      <c r="I143" s="39">
        <f>I146+I144</f>
        <v>0</v>
      </c>
      <c r="J143" s="50">
        <f t="shared" si="26"/>
        <v>0</v>
      </c>
      <c r="K143" s="56"/>
      <c r="L143" s="39">
        <f>L146+L144</f>
        <v>0</v>
      </c>
      <c r="M143" s="50">
        <f t="shared" si="27"/>
        <v>0</v>
      </c>
      <c r="N143" s="56"/>
    </row>
    <row r="144" spans="4:14" ht="90" customHeight="1" x14ac:dyDescent="0.25">
      <c r="D144" s="55" t="s">
        <v>164</v>
      </c>
      <c r="E144" s="45" t="s">
        <v>146</v>
      </c>
      <c r="F144" s="38">
        <v>4570000</v>
      </c>
      <c r="G144" s="66">
        <f t="shared" si="25"/>
        <v>4570000</v>
      </c>
      <c r="H144" s="38"/>
      <c r="I144" s="39"/>
      <c r="J144" s="50">
        <f t="shared" si="26"/>
        <v>0</v>
      </c>
      <c r="K144" s="56"/>
      <c r="L144" s="37"/>
      <c r="M144" s="50">
        <f t="shared" si="27"/>
        <v>0</v>
      </c>
      <c r="N144" s="37"/>
    </row>
    <row r="145" spans="4:15" ht="87" customHeight="1" x14ac:dyDescent="0.25">
      <c r="D145" s="55" t="s">
        <v>164</v>
      </c>
      <c r="E145" s="48" t="s">
        <v>145</v>
      </c>
      <c r="F145" s="38">
        <v>1430000</v>
      </c>
      <c r="G145" s="66">
        <f t="shared" si="25"/>
        <v>1430000</v>
      </c>
      <c r="H145" s="38"/>
      <c r="I145" s="46"/>
      <c r="J145" s="50">
        <f t="shared" si="26"/>
        <v>0</v>
      </c>
      <c r="K145" s="56"/>
      <c r="L145" s="37"/>
      <c r="M145" s="50">
        <f t="shared" si="27"/>
        <v>0</v>
      </c>
      <c r="N145" s="37"/>
    </row>
    <row r="146" spans="4:15" ht="45" x14ac:dyDescent="0.25">
      <c r="D146" s="55" t="s">
        <v>165</v>
      </c>
      <c r="E146" s="30" t="s">
        <v>112</v>
      </c>
      <c r="F146" s="38">
        <v>113970</v>
      </c>
      <c r="G146" s="66">
        <f t="shared" si="25"/>
        <v>113970</v>
      </c>
      <c r="H146" s="38"/>
      <c r="I146" s="39"/>
      <c r="J146" s="50">
        <f t="shared" si="26"/>
        <v>0</v>
      </c>
      <c r="K146" s="56"/>
      <c r="L146" s="37"/>
      <c r="M146" s="50">
        <f t="shared" si="27"/>
        <v>0</v>
      </c>
      <c r="N146" s="37"/>
    </row>
    <row r="147" spans="4:15" ht="60" x14ac:dyDescent="0.25">
      <c r="D147" s="71" t="s">
        <v>173</v>
      </c>
      <c r="E147" s="69" t="s">
        <v>174</v>
      </c>
      <c r="F147" s="38">
        <v>35907.919999999998</v>
      </c>
      <c r="G147" s="66">
        <f t="shared" si="25"/>
        <v>36149.689999999995</v>
      </c>
      <c r="H147" s="38">
        <v>241.77</v>
      </c>
      <c r="I147" s="70"/>
      <c r="J147" s="50"/>
      <c r="K147" s="70"/>
      <c r="L147" s="37"/>
      <c r="M147" s="50"/>
      <c r="N147" s="37"/>
    </row>
    <row r="148" spans="4:15" x14ac:dyDescent="0.25">
      <c r="D148" s="16"/>
      <c r="E148" s="35" t="s">
        <v>51</v>
      </c>
      <c r="F148" s="27">
        <f>SUM(F16+F77+F147)</f>
        <v>604295542.14999998</v>
      </c>
      <c r="G148" s="27">
        <f>SUM(G16+G77+G147)</f>
        <v>607389683.42000008</v>
      </c>
      <c r="H148" s="27">
        <f>SUM(H16+H77+H147)</f>
        <v>3094141.27</v>
      </c>
      <c r="I148" s="27">
        <f t="shared" ref="I148:N148" si="31">SUM(I16+I77)</f>
        <v>557279182.38</v>
      </c>
      <c r="J148" s="27">
        <f t="shared" si="31"/>
        <v>557279182.38</v>
      </c>
      <c r="K148" s="27">
        <f t="shared" si="31"/>
        <v>0</v>
      </c>
      <c r="L148" s="27">
        <f t="shared" si="31"/>
        <v>565793232.88</v>
      </c>
      <c r="M148" s="27">
        <f t="shared" si="31"/>
        <v>565793232.88</v>
      </c>
      <c r="N148" s="27">
        <f t="shared" si="31"/>
        <v>0</v>
      </c>
    </row>
    <row r="150" spans="4:15" ht="15.75" x14ac:dyDescent="0.25">
      <c r="E150" s="44"/>
      <c r="G150" s="72">
        <v>8085334.1799999997</v>
      </c>
      <c r="I150" s="24"/>
      <c r="J150" s="24"/>
      <c r="K150" s="24"/>
    </row>
    <row r="151" spans="4:15" x14ac:dyDescent="0.25">
      <c r="G151" s="22">
        <f>G148+G150</f>
        <v>615475017.60000002</v>
      </c>
      <c r="I151" s="22"/>
      <c r="J151" s="22"/>
      <c r="K151" s="22"/>
    </row>
    <row r="152" spans="4:15" x14ac:dyDescent="0.25">
      <c r="I152" s="22"/>
      <c r="J152" s="22"/>
      <c r="K152" s="22"/>
      <c r="O152" s="23"/>
    </row>
  </sheetData>
  <mergeCells count="153">
    <mergeCell ref="N133:N136"/>
    <mergeCell ref="N137:N140"/>
    <mergeCell ref="N114:N119"/>
    <mergeCell ref="N120:N122"/>
    <mergeCell ref="N123:N125"/>
    <mergeCell ref="N127:N130"/>
    <mergeCell ref="N131:N132"/>
    <mergeCell ref="N90:N94"/>
    <mergeCell ref="N95:N99"/>
    <mergeCell ref="N101:N105"/>
    <mergeCell ref="N106:N108"/>
    <mergeCell ref="N109:N113"/>
    <mergeCell ref="J137:J140"/>
    <mergeCell ref="M90:M94"/>
    <mergeCell ref="M95:M99"/>
    <mergeCell ref="M101:M105"/>
    <mergeCell ref="M106:M108"/>
    <mergeCell ref="M109:M113"/>
    <mergeCell ref="M114:M119"/>
    <mergeCell ref="M120:M122"/>
    <mergeCell ref="M123:M125"/>
    <mergeCell ref="M127:M130"/>
    <mergeCell ref="M131:M132"/>
    <mergeCell ref="M133:M136"/>
    <mergeCell ref="M137:M140"/>
    <mergeCell ref="J114:J119"/>
    <mergeCell ref="J120:J122"/>
    <mergeCell ref="J123:J125"/>
    <mergeCell ref="J127:J130"/>
    <mergeCell ref="J131:J132"/>
    <mergeCell ref="J90:J94"/>
    <mergeCell ref="J95:J99"/>
    <mergeCell ref="J101:J105"/>
    <mergeCell ref="J106:J108"/>
    <mergeCell ref="J109:J113"/>
    <mergeCell ref="L137:L140"/>
    <mergeCell ref="E69:E70"/>
    <mergeCell ref="I69:I70"/>
    <mergeCell ref="F90:F94"/>
    <mergeCell ref="D90:D94"/>
    <mergeCell ref="D114:D119"/>
    <mergeCell ref="E114:E119"/>
    <mergeCell ref="I114:I119"/>
    <mergeCell ref="F114:F119"/>
    <mergeCell ref="F95:F99"/>
    <mergeCell ref="D95:D99"/>
    <mergeCell ref="D101:D105"/>
    <mergeCell ref="D106:D108"/>
    <mergeCell ref="D109:D113"/>
    <mergeCell ref="G114:G119"/>
    <mergeCell ref="G90:G94"/>
    <mergeCell ref="G95:G99"/>
    <mergeCell ref="G101:G105"/>
    <mergeCell ref="G106:G108"/>
    <mergeCell ref="G109:G113"/>
    <mergeCell ref="H114:H119"/>
    <mergeCell ref="H90:H94"/>
    <mergeCell ref="H95:H99"/>
    <mergeCell ref="H101:H105"/>
    <mergeCell ref="H106:H108"/>
    <mergeCell ref="D137:D140"/>
    <mergeCell ref="E137:E140"/>
    <mergeCell ref="I137:I140"/>
    <mergeCell ref="D131:D132"/>
    <mergeCell ref="E131:E132"/>
    <mergeCell ref="I131:I132"/>
    <mergeCell ref="D133:D136"/>
    <mergeCell ref="E133:E136"/>
    <mergeCell ref="I133:I136"/>
    <mergeCell ref="F137:F140"/>
    <mergeCell ref="F131:F132"/>
    <mergeCell ref="F133:F136"/>
    <mergeCell ref="G133:G136"/>
    <mergeCell ref="G137:G140"/>
    <mergeCell ref="H133:H136"/>
    <mergeCell ref="H137:H140"/>
    <mergeCell ref="G131:G132"/>
    <mergeCell ref="H131:H132"/>
    <mergeCell ref="D123:D126"/>
    <mergeCell ref="D120:D122"/>
    <mergeCell ref="E120:E122"/>
    <mergeCell ref="I120:I122"/>
    <mergeCell ref="F123:F126"/>
    <mergeCell ref="F120:F122"/>
    <mergeCell ref="F127:F130"/>
    <mergeCell ref="E1:I1"/>
    <mergeCell ref="E8:I8"/>
    <mergeCell ref="D13:L13"/>
    <mergeCell ref="E9:L9"/>
    <mergeCell ref="E11:L11"/>
    <mergeCell ref="E10:L10"/>
    <mergeCell ref="E12:L12"/>
    <mergeCell ref="D69:D70"/>
    <mergeCell ref="E46:E47"/>
    <mergeCell ref="I46:I47"/>
    <mergeCell ref="D60:D61"/>
    <mergeCell ref="E60:E61"/>
    <mergeCell ref="I60:I61"/>
    <mergeCell ref="F46:F47"/>
    <mergeCell ref="D46:D47"/>
    <mergeCell ref="D127:D130"/>
    <mergeCell ref="E127:E130"/>
    <mergeCell ref="E123:E126"/>
    <mergeCell ref="I123:I126"/>
    <mergeCell ref="E90:E94"/>
    <mergeCell ref="I90:I94"/>
    <mergeCell ref="E109:E113"/>
    <mergeCell ref="I109:I113"/>
    <mergeCell ref="E95:E99"/>
    <mergeCell ref="I95:I99"/>
    <mergeCell ref="E101:E105"/>
    <mergeCell ref="I101:I105"/>
    <mergeCell ref="E106:E108"/>
    <mergeCell ref="I106:I108"/>
    <mergeCell ref="G120:G122"/>
    <mergeCell ref="G123:G125"/>
    <mergeCell ref="H120:H122"/>
    <mergeCell ref="H123:H125"/>
    <mergeCell ref="H109:H113"/>
    <mergeCell ref="L114:L119"/>
    <mergeCell ref="L120:L122"/>
    <mergeCell ref="L123:L126"/>
    <mergeCell ref="L127:L130"/>
    <mergeCell ref="L131:L132"/>
    <mergeCell ref="L133:L136"/>
    <mergeCell ref="L46:L47"/>
    <mergeCell ref="F60:F61"/>
    <mergeCell ref="L60:L61"/>
    <mergeCell ref="F69:F70"/>
    <mergeCell ref="L69:L70"/>
    <mergeCell ref="L95:L99"/>
    <mergeCell ref="L101:L105"/>
    <mergeCell ref="L106:L108"/>
    <mergeCell ref="L109:L113"/>
    <mergeCell ref="F101:F105"/>
    <mergeCell ref="F106:F108"/>
    <mergeCell ref="F109:F113"/>
    <mergeCell ref="L90:L94"/>
    <mergeCell ref="I127:I130"/>
    <mergeCell ref="G127:G130"/>
    <mergeCell ref="H127:H130"/>
    <mergeCell ref="J133:J136"/>
    <mergeCell ref="G69:G70"/>
    <mergeCell ref="H69:H70"/>
    <mergeCell ref="N69:N70"/>
    <mergeCell ref="G46:G47"/>
    <mergeCell ref="H46:H47"/>
    <mergeCell ref="K46:K47"/>
    <mergeCell ref="N46:N47"/>
    <mergeCell ref="G60:G61"/>
    <mergeCell ref="H60:H61"/>
    <mergeCell ref="K60:K61"/>
    <mergeCell ref="N60:N61"/>
  </mergeCells>
  <pageMargins left="0.35433070866141736" right="0.15748031496062992" top="0.15748031496062992" bottom="0.27559055118110237" header="0.31496062992125984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2018-04-09T13:46:01Z</cp:lastPrinted>
  <dcterms:created xsi:type="dcterms:W3CDTF">2014-07-07T05:57:34Z</dcterms:created>
  <dcterms:modified xsi:type="dcterms:W3CDTF">2018-04-10T13:25:52Z</dcterms:modified>
</cp:coreProperties>
</file>